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360" yWindow="60" windowWidth="9720" windowHeight="7320" tabRatio="846" activeTab="22"/>
  </bookViews>
  <sheets>
    <sheet name="1" sheetId="203" r:id="rId1"/>
    <sheet name="2" sheetId="199" r:id="rId2"/>
    <sheet name="3" sheetId="129" r:id="rId3"/>
    <sheet name="4" sheetId="196" r:id="rId4"/>
    <sheet name="5" sheetId="27" r:id="rId5"/>
    <sheet name="6" sheetId="200" r:id="rId6"/>
    <sheet name="7" sheetId="32" r:id="rId7"/>
    <sheet name="8" sheetId="92" r:id="rId8"/>
    <sheet name="9" sheetId="51" r:id="rId9"/>
    <sheet name="10" sheetId="93" r:id="rId10"/>
    <sheet name="11" sheetId="172" r:id="rId11"/>
    <sheet name="12" sheetId="198" r:id="rId12"/>
    <sheet name="13" sheetId="178" r:id="rId13"/>
    <sheet name="14" sheetId="179" r:id="rId14"/>
    <sheet name="15" sheetId="52" r:id="rId15"/>
    <sheet name="16" sheetId="141" r:id="rId16"/>
    <sheet name="17" sheetId="34" r:id="rId17"/>
    <sheet name="18" sheetId="142" r:id="rId18"/>
    <sheet name="19" sheetId="53" r:id="rId19"/>
    <sheet name="20" sheetId="143" r:id="rId20"/>
    <sheet name="21" sheetId="54" r:id="rId21"/>
    <sheet name="22" sheetId="147" r:id="rId22"/>
    <sheet name="23" sheetId="56" r:id="rId23"/>
    <sheet name="24" sheetId="202" r:id="rId24"/>
  </sheets>
  <definedNames>
    <definedName name="\a" localSheetId="0">#REF!</definedName>
    <definedName name="\a">#REF!</definedName>
    <definedName name="_xlnm.Database" localSheetId="0">#REF!</definedName>
    <definedName name="_xlnm.Database">#REF!</definedName>
    <definedName name="_xlnm.Print_Area" localSheetId="0">'1'!$A$1:$C$26</definedName>
    <definedName name="_xlnm.Print_Area" localSheetId="1">'2'!$A$1:$E$21</definedName>
    <definedName name="_xlnm.Print_Area" localSheetId="22">'23'!$A$1:$O$19</definedName>
    <definedName name="_xlnm.Print_Area" localSheetId="23">'24'!$A$1:$O$19</definedName>
    <definedName name="_xlnm.Print_Area" localSheetId="2">'3'!$A$1:$E$22</definedName>
    <definedName name="_xlnm.Print_Area" localSheetId="8">'9'!$A$1:$I$22</definedName>
  </definedNames>
  <calcPr calcId="125725"/>
</workbook>
</file>

<file path=xl/calcChain.xml><?xml version="1.0" encoding="utf-8"?>
<calcChain xmlns="http://schemas.openxmlformats.org/spreadsheetml/2006/main">
  <c r="I7" i="178"/>
  <c r="D11" i="199" l="1"/>
  <c r="I15" i="141"/>
  <c r="C7"/>
  <c r="G7"/>
  <c r="B7"/>
  <c r="I12"/>
  <c r="H16"/>
  <c r="H13"/>
  <c r="H11"/>
  <c r="H10"/>
  <c r="I10" s="1"/>
  <c r="H9"/>
  <c r="I9" s="1"/>
  <c r="H8"/>
  <c r="J8" i="198"/>
  <c r="J9"/>
  <c r="J10"/>
  <c r="J11"/>
  <c r="J12"/>
  <c r="J14"/>
  <c r="J15"/>
  <c r="J16"/>
  <c r="J17"/>
  <c r="C7"/>
  <c r="D7"/>
  <c r="E7"/>
  <c r="F7"/>
  <c r="G7"/>
  <c r="H7"/>
  <c r="I7"/>
  <c r="B7"/>
  <c r="C7" i="172"/>
  <c r="D7"/>
  <c r="E7"/>
  <c r="F7"/>
  <c r="G7"/>
  <c r="H7"/>
  <c r="I7"/>
  <c r="B7"/>
  <c r="J7" s="1"/>
  <c r="B7" i="129"/>
  <c r="B7" i="32"/>
  <c r="B7" i="92"/>
  <c r="J12" i="172"/>
  <c r="C13"/>
  <c r="D13"/>
  <c r="E13"/>
  <c r="F13"/>
  <c r="G13"/>
  <c r="H13"/>
  <c r="I13"/>
  <c r="B13"/>
  <c r="B17" i="51"/>
  <c r="D26" i="200"/>
  <c r="D7" i="196"/>
  <c r="D8"/>
  <c r="D9"/>
  <c r="D10"/>
  <c r="D11"/>
  <c r="D12"/>
  <c r="D13"/>
  <c r="D14"/>
  <c r="D15"/>
  <c r="D16"/>
  <c r="D17"/>
  <c r="D18"/>
  <c r="D19"/>
  <c r="C6"/>
  <c r="B6"/>
  <c r="C7" i="129"/>
  <c r="C7" i="199"/>
  <c r="B7"/>
  <c r="C16" i="129"/>
  <c r="D8" i="199"/>
  <c r="D7" s="1"/>
  <c r="D9"/>
  <c r="D10"/>
  <c r="D12"/>
  <c r="D13"/>
  <c r="D14"/>
  <c r="D15"/>
  <c r="D16"/>
  <c r="D17"/>
  <c r="D18"/>
  <c r="D19"/>
  <c r="D20"/>
  <c r="C8" i="93"/>
  <c r="D8"/>
  <c r="G8"/>
  <c r="H9"/>
  <c r="H10"/>
  <c r="H11"/>
  <c r="H12"/>
  <c r="H13"/>
  <c r="H14"/>
  <c r="H15"/>
  <c r="H16"/>
  <c r="B17"/>
  <c r="B8" s="1"/>
  <c r="E17"/>
  <c r="E8"/>
  <c r="F17"/>
  <c r="F8" s="1"/>
  <c r="H18"/>
  <c r="H19"/>
  <c r="H20"/>
  <c r="H21"/>
  <c r="J8" i="172"/>
  <c r="J9"/>
  <c r="J10"/>
  <c r="J11"/>
  <c r="J14"/>
  <c r="J13" s="1"/>
  <c r="J15"/>
  <c r="J16"/>
  <c r="J17"/>
  <c r="B13" i="198"/>
  <c r="C13"/>
  <c r="D13"/>
  <c r="E13"/>
  <c r="F13"/>
  <c r="G13"/>
  <c r="H13"/>
  <c r="I13"/>
  <c r="B7" i="178"/>
  <c r="C7"/>
  <c r="D7"/>
  <c r="E7"/>
  <c r="F7"/>
  <c r="G7"/>
  <c r="H7"/>
  <c r="I8"/>
  <c r="I9"/>
  <c r="I10"/>
  <c r="I11"/>
  <c r="I12"/>
  <c r="B7" i="179"/>
  <c r="C7"/>
  <c r="D7"/>
  <c r="E7"/>
  <c r="F7"/>
  <c r="G7"/>
  <c r="H7"/>
  <c r="I8"/>
  <c r="I9"/>
  <c r="I10"/>
  <c r="I11"/>
  <c r="I12"/>
  <c r="G7" i="52"/>
  <c r="I8"/>
  <c r="I9"/>
  <c r="I10"/>
  <c r="I11"/>
  <c r="I12"/>
  <c r="I7" s="1"/>
  <c r="I13"/>
  <c r="I14"/>
  <c r="I15"/>
  <c r="B16"/>
  <c r="B7" s="1"/>
  <c r="C16"/>
  <c r="C7"/>
  <c r="D16"/>
  <c r="D7"/>
  <c r="E16"/>
  <c r="E7"/>
  <c r="F16"/>
  <c r="F7"/>
  <c r="H16"/>
  <c r="H7"/>
  <c r="I17"/>
  <c r="I18"/>
  <c r="I19"/>
  <c r="I20"/>
  <c r="I8" i="141"/>
  <c r="I11"/>
  <c r="I13"/>
  <c r="I14"/>
  <c r="D16"/>
  <c r="D7" s="1"/>
  <c r="E16"/>
  <c r="E7" s="1"/>
  <c r="F16"/>
  <c r="F7" s="1"/>
  <c r="I17"/>
  <c r="I18"/>
  <c r="I19"/>
  <c r="I20"/>
  <c r="C7" i="34"/>
  <c r="F8"/>
  <c r="F9"/>
  <c r="F10"/>
  <c r="F11"/>
  <c r="F12"/>
  <c r="F13"/>
  <c r="F14"/>
  <c r="F15"/>
  <c r="B16"/>
  <c r="B7" s="1"/>
  <c r="D16"/>
  <c r="D7"/>
  <c r="E16"/>
  <c r="E7" s="1"/>
  <c r="F17"/>
  <c r="F18"/>
  <c r="F19"/>
  <c r="F20"/>
  <c r="C7" i="142"/>
  <c r="D7"/>
  <c r="F8"/>
  <c r="F9"/>
  <c r="F10"/>
  <c r="F11"/>
  <c r="F12"/>
  <c r="F13"/>
  <c r="F14"/>
  <c r="F15"/>
  <c r="B16"/>
  <c r="B7" s="1"/>
  <c r="E16"/>
  <c r="E7" s="1"/>
  <c r="F17"/>
  <c r="F18"/>
  <c r="F19"/>
  <c r="F20"/>
  <c r="B7" i="53"/>
  <c r="C7"/>
  <c r="D7"/>
  <c r="E7"/>
  <c r="F7"/>
  <c r="G7"/>
  <c r="H7"/>
  <c r="I7"/>
  <c r="J8"/>
  <c r="J9"/>
  <c r="J10"/>
  <c r="J11"/>
  <c r="J12"/>
  <c r="J13"/>
  <c r="J14"/>
  <c r="J15"/>
  <c r="J16"/>
  <c r="J17"/>
  <c r="J18"/>
  <c r="J19"/>
  <c r="J20"/>
  <c r="C7" i="143"/>
  <c r="D7"/>
  <c r="J8"/>
  <c r="J9"/>
  <c r="J10"/>
  <c r="J11"/>
  <c r="J12"/>
  <c r="J13"/>
  <c r="J14"/>
  <c r="J15"/>
  <c r="B16"/>
  <c r="B7" s="1"/>
  <c r="E16"/>
  <c r="E7" s="1"/>
  <c r="F16"/>
  <c r="F7" s="1"/>
  <c r="G16"/>
  <c r="G7" s="1"/>
  <c r="H16"/>
  <c r="H7" s="1"/>
  <c r="I16"/>
  <c r="I7" s="1"/>
  <c r="J17"/>
  <c r="J18"/>
  <c r="J19"/>
  <c r="J20"/>
  <c r="B7" i="54"/>
  <c r="C7"/>
  <c r="D7"/>
  <c r="E7"/>
  <c r="F8"/>
  <c r="F9"/>
  <c r="F10"/>
  <c r="F11"/>
  <c r="F12"/>
  <c r="F13"/>
  <c r="F14"/>
  <c r="F15"/>
  <c r="F16"/>
  <c r="F17"/>
  <c r="F18"/>
  <c r="B7" i="147"/>
  <c r="C7"/>
  <c r="D7"/>
  <c r="E7"/>
  <c r="F8"/>
  <c r="F9"/>
  <c r="F10"/>
  <c r="F11"/>
  <c r="F12"/>
  <c r="F13"/>
  <c r="F14"/>
  <c r="F15"/>
  <c r="F16"/>
  <c r="F17"/>
  <c r="F18"/>
  <c r="B7" i="56"/>
  <c r="C7"/>
  <c r="D7"/>
  <c r="E7"/>
  <c r="F7"/>
  <c r="G7"/>
  <c r="H7"/>
  <c r="I7"/>
  <c r="J7"/>
  <c r="K7"/>
  <c r="L7"/>
  <c r="M7"/>
  <c r="B7" i="202"/>
  <c r="C7"/>
  <c r="D7"/>
  <c r="E7"/>
  <c r="F7"/>
  <c r="G7"/>
  <c r="H7"/>
  <c r="I7"/>
  <c r="J7"/>
  <c r="K7"/>
  <c r="L7"/>
  <c r="M7"/>
  <c r="N8"/>
  <c r="N9"/>
  <c r="N10"/>
  <c r="N11"/>
  <c r="N12"/>
  <c r="N13"/>
  <c r="N14"/>
  <c r="N15"/>
  <c r="N16"/>
  <c r="N17"/>
  <c r="N18"/>
  <c r="D8" i="129"/>
  <c r="D9"/>
  <c r="D10"/>
  <c r="D11"/>
  <c r="D12"/>
  <c r="D13"/>
  <c r="D14"/>
  <c r="D15"/>
  <c r="B16"/>
  <c r="D16" s="1"/>
  <c r="D17"/>
  <c r="D18"/>
  <c r="D19"/>
  <c r="D20"/>
  <c r="C7" i="32"/>
  <c r="D7"/>
  <c r="E7"/>
  <c r="F7"/>
  <c r="G7"/>
  <c r="H7"/>
  <c r="I7"/>
  <c r="J7"/>
  <c r="K8"/>
  <c r="K9"/>
  <c r="K10"/>
  <c r="K11"/>
  <c r="K12"/>
  <c r="K7" s="1"/>
  <c r="K13"/>
  <c r="K14"/>
  <c r="K15"/>
  <c r="K16"/>
  <c r="K17"/>
  <c r="K18"/>
  <c r="C7" i="92"/>
  <c r="D7"/>
  <c r="E7"/>
  <c r="F7"/>
  <c r="G7"/>
  <c r="H7"/>
  <c r="I7"/>
  <c r="J7"/>
  <c r="K8"/>
  <c r="K9"/>
  <c r="K10"/>
  <c r="K11"/>
  <c r="K12"/>
  <c r="K13"/>
  <c r="K14"/>
  <c r="K15"/>
  <c r="K16"/>
  <c r="K17"/>
  <c r="K18"/>
  <c r="C8" i="51"/>
  <c r="D8"/>
  <c r="G8"/>
  <c r="H9"/>
  <c r="H10"/>
  <c r="H11"/>
  <c r="H12"/>
  <c r="H13"/>
  <c r="H14"/>
  <c r="H15"/>
  <c r="H16"/>
  <c r="B8"/>
  <c r="E17"/>
  <c r="E8" s="1"/>
  <c r="F17"/>
  <c r="F8" s="1"/>
  <c r="H18"/>
  <c r="H19"/>
  <c r="H20"/>
  <c r="H21"/>
  <c r="I16" i="141"/>
  <c r="H17" i="93"/>
  <c r="H8" s="1"/>
  <c r="H17" i="51"/>
  <c r="I16" i="52"/>
  <c r="D6" i="196" l="1"/>
  <c r="J16" i="143"/>
  <c r="J7" s="1"/>
  <c r="J7" i="53"/>
  <c r="F16" i="34"/>
  <c r="F7" s="1"/>
  <c r="D7" i="129"/>
  <c r="J7" i="198"/>
  <c r="N7" i="202"/>
  <c r="F7" i="147"/>
  <c r="F7" i="54"/>
  <c r="F16" i="142"/>
  <c r="F7"/>
  <c r="H7" i="141"/>
  <c r="I7" s="1"/>
  <c r="I7" i="179"/>
  <c r="J13" i="198"/>
  <c r="H8" i="51"/>
  <c r="K7" i="92"/>
</calcChain>
</file>

<file path=xl/sharedStrings.xml><?xml version="1.0" encoding="utf-8"?>
<sst xmlns="http://schemas.openxmlformats.org/spreadsheetml/2006/main" count="1132" uniqueCount="318">
  <si>
    <t>آرفوت  هياردين (وادي الاردن)</t>
  </si>
  <si>
    <t>هار هيفرون  (جبل الخليل)</t>
  </si>
  <si>
    <t>2,000-
5,999</t>
  </si>
  <si>
    <t>6,000-
9,999</t>
  </si>
  <si>
    <t>10,000-
13,999</t>
  </si>
  <si>
    <t>14,000-
17,999</t>
  </si>
  <si>
    <t>18,000-
21,999</t>
  </si>
  <si>
    <t>26,000-
29,999</t>
  </si>
  <si>
    <t>Classification</t>
  </si>
  <si>
    <t>مستعمرات رسمية تم ضمها إلى إسرائيل</t>
  </si>
  <si>
    <t>مستعمرات رسمية تابعة لمجلس يشع</t>
  </si>
  <si>
    <t>عدد 
المستعمرين</t>
  </si>
  <si>
    <t>شمرون</t>
  </si>
  <si>
    <t>Overwhelming Ideology</t>
  </si>
  <si>
    <t>Area J1</t>
  </si>
  <si>
    <t>Area J2</t>
  </si>
  <si>
    <t>معدل الارتفاع عن سطح البحر (م)</t>
  </si>
  <si>
    <t>Average Altitude (m)</t>
  </si>
  <si>
    <t>999 - 800</t>
  </si>
  <si>
    <t>799 - 600</t>
  </si>
  <si>
    <t>599 - 400</t>
  </si>
  <si>
    <t>399 - 200</t>
  </si>
  <si>
    <t>199 - 0</t>
  </si>
  <si>
    <t>1- - 200-</t>
  </si>
  <si>
    <t>دينية</t>
  </si>
  <si>
    <t>علمانية</t>
  </si>
  <si>
    <t>مختلطة</t>
  </si>
  <si>
    <t>Secular</t>
  </si>
  <si>
    <t>Mixed</t>
  </si>
  <si>
    <t>Religious</t>
  </si>
  <si>
    <t>Urban</t>
  </si>
  <si>
    <t>Communal Settlements</t>
  </si>
  <si>
    <t>Collective
Moshav</t>
  </si>
  <si>
    <t>Communal 
Settlements</t>
  </si>
  <si>
    <t>..</t>
  </si>
  <si>
    <t>Jenin</t>
  </si>
  <si>
    <t>Bethlehem</t>
  </si>
  <si>
    <t>Jerusalem</t>
  </si>
  <si>
    <t>Hebron</t>
  </si>
  <si>
    <t>Salfit</t>
  </si>
  <si>
    <t>Qalqiliya</t>
  </si>
  <si>
    <t>Tulkarm</t>
  </si>
  <si>
    <t>Collective Moshav</t>
  </si>
  <si>
    <t>Tubas</t>
  </si>
  <si>
    <t>Nablus</t>
  </si>
  <si>
    <t>Total</t>
  </si>
  <si>
    <t>2002</t>
  </si>
  <si>
    <t>Mountain Strip</t>
  </si>
  <si>
    <t>الايديولوجيا السائدة</t>
  </si>
  <si>
    <t>Organizational Affiliation</t>
  </si>
  <si>
    <t>Herut</t>
  </si>
  <si>
    <t>Amana</t>
  </si>
  <si>
    <t>التبعية المؤسسية</t>
  </si>
  <si>
    <t>حيروت</t>
  </si>
  <si>
    <t>أمناه</t>
  </si>
  <si>
    <t>المجلس الإقليمي</t>
  </si>
  <si>
    <t>هار هيفرون
 (جبل الخليل)</t>
  </si>
  <si>
    <t>Shomeron</t>
  </si>
  <si>
    <t>Arvot Ha Yarden (Jordan Valley)</t>
  </si>
  <si>
    <t>Matte Binyamin</t>
  </si>
  <si>
    <t>Gush Ezyon</t>
  </si>
  <si>
    <t>Har Hevron (Mount Hebron)</t>
  </si>
  <si>
    <t>Regional Council</t>
  </si>
  <si>
    <t>Others</t>
  </si>
  <si>
    <t>West Bank</t>
  </si>
  <si>
    <t>الضفة الغربية</t>
  </si>
  <si>
    <t>Ramallah &amp; Al-Bireh</t>
  </si>
  <si>
    <t>رام الله والبيرة</t>
  </si>
  <si>
    <t>المجموع</t>
  </si>
  <si>
    <t>التصنيف</t>
  </si>
  <si>
    <t>عدد  السكان
الفلسطينيين</t>
  </si>
  <si>
    <t>Palestinian Population</t>
  </si>
  <si>
    <t>Number of Settlers</t>
  </si>
  <si>
    <t>المنطقة</t>
  </si>
  <si>
    <t>Region</t>
  </si>
  <si>
    <t>Year of Establishment</t>
  </si>
  <si>
    <t>فترة التأسيس</t>
  </si>
  <si>
    <t>Period of Establishment</t>
  </si>
  <si>
    <t>The Eastern
Strip</t>
  </si>
  <si>
    <t>The Western 
Hills Strip</t>
  </si>
  <si>
    <t>Geographical Dispersion</t>
  </si>
  <si>
    <t>الانتشار الجغرافي</t>
  </si>
  <si>
    <t>قطاع التلال الغربية</t>
  </si>
  <si>
    <t>القطاع الجبلي</t>
  </si>
  <si>
    <t>القطاع الشرقي</t>
  </si>
  <si>
    <t>القدس الكبرى</t>
  </si>
  <si>
    <t>Greater Jerusalem</t>
  </si>
  <si>
    <t>النوع</t>
  </si>
  <si>
    <t>Type</t>
  </si>
  <si>
    <t>حضر</t>
  </si>
  <si>
    <t>موشاف</t>
  </si>
  <si>
    <t>موشاف جماعي</t>
  </si>
  <si>
    <t>كيبوتس</t>
  </si>
  <si>
    <t>مستعمرات جماعية</t>
  </si>
  <si>
    <t>أخرى</t>
  </si>
  <si>
    <t>Moshav</t>
  </si>
  <si>
    <t>Kibbutz</t>
  </si>
  <si>
    <t>Megilliot</t>
  </si>
  <si>
    <t>ميجيليوت</t>
  </si>
  <si>
    <t>غوش عتصيون</t>
  </si>
  <si>
    <t>ماتي بنيامين</t>
  </si>
  <si>
    <t>Year</t>
  </si>
  <si>
    <t>الخليل</t>
  </si>
  <si>
    <t>بيت لحم</t>
  </si>
  <si>
    <t>قلقيلية</t>
  </si>
  <si>
    <t>طولكرم</t>
  </si>
  <si>
    <t>جنين</t>
  </si>
  <si>
    <t>سلفيت</t>
  </si>
  <si>
    <t>نابلس</t>
  </si>
  <si>
    <t>طوباس</t>
  </si>
  <si>
    <t>القدس</t>
  </si>
  <si>
    <t>أريحا والاغوار</t>
  </si>
  <si>
    <t>Jericho &amp; Al-Aghwar</t>
  </si>
  <si>
    <t>أقل من 2,000</t>
  </si>
  <si>
    <t>less than 2,000</t>
  </si>
  <si>
    <t>Less than 200</t>
  </si>
  <si>
    <t>Unknown</t>
  </si>
  <si>
    <t>غير مبين</t>
  </si>
  <si>
    <t>غير مبين
أو لا ينطبق</t>
  </si>
  <si>
    <t xml:space="preserve">  Formal Settlements Affiliated the Yesha Council</t>
  </si>
  <si>
    <r>
      <t xml:space="preserve">منطقة </t>
    </r>
    <r>
      <rPr>
        <sz val="9"/>
        <rFont val="Times New Roman"/>
        <family val="1"/>
      </rPr>
      <t>J1</t>
    </r>
  </si>
  <si>
    <r>
      <t xml:space="preserve">منطقة </t>
    </r>
    <r>
      <rPr>
        <sz val="9"/>
        <rFont val="Times New Roman"/>
        <family val="1"/>
      </rPr>
      <t>J2</t>
    </r>
    <r>
      <rPr>
        <sz val="10"/>
        <rFont val="Arial"/>
        <family val="2"/>
      </rPr>
      <t/>
    </r>
  </si>
  <si>
    <t>Formal Settlements Affiliated the Yesha Council</t>
  </si>
  <si>
    <r>
      <t xml:space="preserve">أقل من </t>
    </r>
    <r>
      <rPr>
        <sz val="9"/>
        <rFont val="Times New Roman"/>
        <family val="1"/>
      </rPr>
      <t>200</t>
    </r>
  </si>
  <si>
    <t>Unknown or Not Applicable</t>
  </si>
  <si>
    <t>آرفوت هياردين
(وادي الاردن)</t>
  </si>
  <si>
    <t>حركة الموشافات</t>
  </si>
  <si>
    <t>هبوعيل همزراحي</t>
  </si>
  <si>
    <t>هاكيبوتس هاداتي</t>
  </si>
  <si>
    <t>حركة الكيبوتس الموحد</t>
  </si>
  <si>
    <t>هااوفيد هازيوني</t>
  </si>
  <si>
    <t>بوعيل اغودات إسرائيل</t>
  </si>
  <si>
    <t>هايهود هاهكلاي</t>
  </si>
  <si>
    <t>هامركاز هاخكالي</t>
  </si>
  <si>
    <t>غيرمبين</t>
  </si>
  <si>
    <t>HaP’oel HaMiz-rahi</t>
  </si>
  <si>
    <t>HaKib-butz HaDati</t>
  </si>
  <si>
    <t>HaOved HaZiy-yoni</t>
  </si>
  <si>
    <t>Po’ale Agudat Yisrael</t>
  </si>
  <si>
    <t>Haihud HaHaqla’i</t>
  </si>
  <si>
    <t>The United Kibbutz Move-ment</t>
  </si>
  <si>
    <t>HaMerkas Hakhaqlai</t>
  </si>
  <si>
    <t>Moshavim Movement</t>
  </si>
  <si>
    <r>
      <t xml:space="preserve">أقل من </t>
    </r>
    <r>
      <rPr>
        <sz val="9"/>
        <rFont val="Times New Roman"/>
        <family val="1"/>
      </rPr>
      <t>-200</t>
    </r>
  </si>
  <si>
    <t>38,000-
42,999</t>
  </si>
  <si>
    <t>القدس (منطقة J1)</t>
  </si>
  <si>
    <t>Jerusalem (Area  J1)</t>
  </si>
  <si>
    <t>Un known</t>
  </si>
  <si>
    <t>Not 
Appli-
cable</t>
  </si>
  <si>
    <t>لا ينطبق</t>
  </si>
  <si>
    <t>Rural</t>
  </si>
  <si>
    <t>ريف</t>
  </si>
  <si>
    <t>1999-2005</t>
  </si>
  <si>
    <t>2005-1999</t>
  </si>
  <si>
    <t>سنة التأسيس</t>
  </si>
  <si>
    <t>السنة</t>
  </si>
  <si>
    <t>Formal Settlements Annexed to Israel</t>
  </si>
  <si>
    <t>فئات حجم السكان</t>
  </si>
  <si>
    <t>Population Group size</t>
  </si>
  <si>
    <t>نسبة المستعمرين الى 
السكان الفلسطينيين
الفلسطينيين</t>
  </si>
  <si>
    <t>Percentage of Settlers of
Palestinian Population</t>
  </si>
  <si>
    <t>Governorate</t>
  </si>
  <si>
    <t>المحافظة</t>
  </si>
  <si>
    <t>جدول 3:  عدد المستعمرين في المستعمرات في الضفة الغربية حسب المحافظة والتصنيف، 2010</t>
  </si>
  <si>
    <t>Table 3:  Number of Settlers in the Settlements in the West Bank, by 
Governorate and Classification, 2010</t>
  </si>
  <si>
    <t>االمصدر:  الجهاز المركزي للإحصاء الفلسطيني، قاعدة بيانات الاستعمار ومصادرة الأراضي          2011 (بيانات غير منشورة).  رام الله- فلسطين.</t>
  </si>
  <si>
    <t>Source: Palestinian Central Bureau of Statistics, Israeli Settlements and Land Grab Database 2011 (Unpublished Data).  Ramallah- Palestine.</t>
  </si>
  <si>
    <t>جدول 5:  عدد المستعمرات في الضفة الغربية حسب سنة التأسيس، 1967-2010</t>
  </si>
  <si>
    <t>Table 5:  Number of Settlements in the West Bank, by Year of Establishment, 1967-2010</t>
  </si>
  <si>
    <t>المصدر: الجهاز المركزي للإحصاء الفلسطيني، قاعدة بيانات الاستعمار ومصادرة الأراضي 2011 (بيانات غير منشورة).  رام الله- فلسطين.</t>
  </si>
  <si>
    <t>Source: Palestinian Central Bureau of Statistics, Israeli Settlements and Land Grab Database 2011  (Unpublished Data).  Ramallah- Palestine.</t>
  </si>
  <si>
    <t>جدول 6:  عدد المستعمرين في المستعمرات في الضفة الغربية حسب السنة والمنطقة، 1986-2010</t>
  </si>
  <si>
    <t>Table 6:  Number of Settlers in the Settlements in the West Bank, by Year and Region, 1986-2010</t>
  </si>
  <si>
    <t>المصادر: مكتب الإحصاء المركزي الإسرائيلي، الكتاب الإحصائي السنوي الإسرائيلي.  القدس، سنوات مختلفة،</t>
  </si>
  <si>
    <t xml:space="preserve">Sources: Israel Central Bureau of Statistics, Statistical Abstract of Israel.  Jerusalem, Various Years, </t>
  </si>
  <si>
    <t>جدول 7:  عدد المستعمرات في الضفة الغربية حسب المحافظة وفترة التأسيس، 2010</t>
  </si>
  <si>
    <t>Table 7:  Number of Settlements in the West Bank, by Governorate and Period of Establishment, 2010</t>
  </si>
  <si>
    <t>المصدر:  الجهاز المركزي للإحصاء الفلسطيني، قاعدة بيانات الاستعمار ومصادرة الأراضي 2011  (بيانات غير منشورة).  رام الله- فلسطين.</t>
  </si>
  <si>
    <t>جدول 11:  عدد المستعمرات الحضرية في الضفة الغربية حسب المحافظة وفئات حجم السكان، 2010</t>
  </si>
  <si>
    <t>جدول 10:  عدد المستعمرين في المستعمرات في الضفة الغربية حسب المحافظة ونوع المستعمرة، 2010</t>
  </si>
  <si>
    <t>Table 10:  Number of Settlers in the Settlements in the West Bank, by Governorate and Type of Settlement, 2010</t>
  </si>
  <si>
    <t>جدول 9:  عدد المستعمرات في الضفة الغربية حسب المحافظة ونوع المستعمرة، 2010</t>
  </si>
  <si>
    <t>Table 9:  Number of Settlements in the West Bank, by Governorate and Type of Settlement, 2010</t>
  </si>
  <si>
    <t>جدول 8:  عدد المستعمرين في المستعمرات في الضفة الغربية حسب المحافظة وفترة التأسيس، 2010</t>
  </si>
  <si>
    <t>Table 8:  Number of Settlers in the Settlements in the West Bank, by Governorate and Period of Establishment, 2010</t>
  </si>
  <si>
    <t>جدول 12:  عدد المستعمرين في المستعمرات الحضرية في الضفة الغربية حسب المحافظة وفئات حجم السكان، 2010</t>
  </si>
  <si>
    <t>(1) يقتصر وجود المستعمرات الحضرية على المحافظات الواردة في هذا الجدول.</t>
  </si>
  <si>
    <t>(1) The urban settlements existence is restricted on the governorates mentioned in this table.</t>
  </si>
  <si>
    <t xml:space="preserve">Sources:  Palestinian Central Bureau of Statistics, Israeli Settlements and Land Grab   Database 2011 (Unpublished Data).  Ramallah- Palestine,
Israel Central Bureau of Statistics, 2011.  Population of Localities with over 2000 Residents, as 30/06/2010 (Provisional Data).  Jerusalem,
The Jerusalem Institute for Israeli Studies, 2011.  Statistical Yearbook of Jerusalem 2011 (No. 25).  Jerusalem.
</t>
  </si>
  <si>
    <t>جدول 13:  عدد المستعمرات الريفية في الضفة الغربية حسب نوع المستعمرة وفئات حجم السكان، 2010</t>
  </si>
  <si>
    <t xml:space="preserve">Sources:  Palestinian Central Bureau of Statistics, Israeli Settlements and Land Grab Database 2011  (Unpublished Data).  Ramallah- Palestine,
Israel Central Bureau of Statistics, 2011.  Population of Localities with over 2000 Residents, as 30/06/2010 (Provisional Data).  Jerusalem.
</t>
  </si>
  <si>
    <t xml:space="preserve">االمصادر:  الجهاز المركزي للإحصاء الفلسطيني، قاعدة بيانات الاستعمار ومصادرة الأراضي 2011  (بيانات غير منشورة).  رام الله- فلسطين،
مكتب الإحصاء المركزي الإسرائيلي، 2011.  سكان التجمعات التي يزيد عدد سكانها عن 2000، كما هو في
30/06/2010 (بيانات مؤقتة).  القدس.
</t>
  </si>
  <si>
    <t>جدول 14:  عدد المستعمرين في المستعمرات الريفية في الضفة الغربية حسب نوع المستعمرة وفئات حجم السكان، 2010</t>
  </si>
  <si>
    <t xml:space="preserve">االمصادر:  الجهاز المركزي للإحصاء الفلسطيني، قاعدة بيانات الاستعمار ومصادرة الأراضي 2011 (بيانات غير منشورة).  رام الله- فلسطين،
مكتب الإحصاء المركزي الإسرائيلي، 2011.  سكان التجمعات التي يزيد عدد سكانها عن 2000، كما هو في
30/06/2010 (بيانات مؤقتة).  القدس.
</t>
  </si>
  <si>
    <t xml:space="preserve">Sources:  Palestinian Central Bureau of Statistics, Israeli Settlements and Land Grab Database 2011 (Unpublished Data).  Ramallah- Palestine,
Israel Central Bureau of Statistics, 2011.  Population of Localities with over 2000 Residents, as 30/06/2010 (Provisional Data).  Jerusalem.
</t>
  </si>
  <si>
    <t>جدول 15:  عدد المستعمرات في الضفة الغربية حسب المحافظة والمجلس الاقليمي، 2010</t>
  </si>
  <si>
    <t>Table 15:  Number of Settlements in the West Bank, by Governorate and Regional Council, 2010</t>
  </si>
  <si>
    <t>جدول 16:  عدد المستعمرين في المستعمرات في الضفة الغربية حسب المحافظة والمجلس الاقليمي، 2010</t>
  </si>
  <si>
    <t>Table 16:  Number of Settlers in the Settlements in the West Bank, by Governorate and Regional Council, 2010</t>
  </si>
  <si>
    <t>المصادر:  الجهاز المركزي للإحصاء الفلسطيني، قاعدة بيانات الاستعمار ومصادرة الأراضي 2011   (بيانات غير منشورة).  رام الله- فلسطين.</t>
  </si>
  <si>
    <t>Sources:  Palestinian Central Bureau of Statistics, Israeli Settlements and Land Grab Database 2011  (Unpublished Data).  Ramallah- Palestine.</t>
  </si>
  <si>
    <t>االمصادر:  الجهاز المركزي للإحصاء الفلسطيني،  قاعدة بيانات الاستعمار ومصادرة الأراضي 2011  (بيانات غير منشورة).  رام الله- فلسطين.</t>
  </si>
  <si>
    <t>جدول 17:  عدد المستعمرات في الضفة الغربية حسب المحافظة والانتشار الجغرافي، 2010</t>
  </si>
  <si>
    <t>Table 17:  Number of Settlements in the West Bank, by Governorate and Geographical Dispersion, 2010</t>
  </si>
  <si>
    <t xml:space="preserve">Sources:  The Israeli Information Center for Human Rights in the Occupied Territories (B'TSELEM), 2002.  Land Grab-Israel’s Settlement Policy in the West Bank.  Jerusalem,
Sources:  Palestinian Central Bureau of Statistics, Israeli Settlements and Land Grab Database 2011 (Unpublished Data).  Ramallah- Palestine.
</t>
  </si>
  <si>
    <t>جدول 18:  عدد المستعمرين في المستعمرات في الضفة الغربية حسب المحافظة والانتشار الجغرافي، 2010</t>
  </si>
  <si>
    <t>Table 18:  Number of Settlers in the Settlements in the West Bank, by Governorate and Geographical Dispersion, 2010</t>
  </si>
  <si>
    <t>المصادر:  مركز المعلومات الإسرائيلي لحقوق الإنسان في الأراضي المحتلة (بيتسيلم)، 2002.  انتزاع الأرض:  سياسة إسرائيل الاستعمارية في الضفة الغربية،</t>
  </si>
  <si>
    <t>Sources:  The Israeli Information Center for Human Rights in the Occupied Territories (B'TSELEM), 2002.  Land Grab-Israel’s Settlement Policy in the West Bank.  Jerusalem,</t>
  </si>
  <si>
    <t>جدول 19:  عدد المستعمرات في الضفة الغربية حسب المحافظة ومعدل الارتفاع عن سطح البحر (متر)، 2010</t>
  </si>
  <si>
    <t>Table 19:  Number of Settlements in the West Bank, by Governorate and Average Altitude (meter), 2010</t>
  </si>
  <si>
    <t>االمصادر:  الجهاز المركزي للإحصاء الفلسطيني، قاعدة بيانات الاستعمار ومصادرة الأراضي 2011  (بيانات غير منشورة).  رام الله- فلسطين.</t>
  </si>
  <si>
    <t>Sources:  Palestinian Central Bureau of Statistics, Israeli Settlements and Land Grab Database 2011 (Unpublished Data).  Ramallah- Palestine.</t>
  </si>
  <si>
    <t>جدول 20:  عدد المستعمرين في المستعمرات في الضفة الغربية حسب المحافظة ومعدل الارتفاع عن سطح البحر (متر)، 2010</t>
  </si>
  <si>
    <t>جدول 21:  عدد المستعمرات الريفية في الضفة الغربية حسب المحافظة والايديولوجيا السائدة، 2010</t>
  </si>
  <si>
    <t>Table 21:  Number of Rural Settlements in the West Bank, by Governorate and Overwhelming Ideology, 2010</t>
  </si>
  <si>
    <t>المصادر:  الجهاز المركزي للإحصاء الفلسطيني، قاعدة بيانات الاستعمار ومصادرة الأراضي 2011  (بيانات غير منشورة).  رام الله- فلسطين.</t>
  </si>
  <si>
    <t>جدول 22:  عدد المستعمرين في المستعمرات الريفية في الضفة الغربية حسب المحافظة والايديولوجيا السائدة، 2010</t>
  </si>
  <si>
    <t>Table 22:  Number of Settlers in the Rural Settlements in the West Bank, by Governorate and Overwhelming Ideology, 2010</t>
  </si>
  <si>
    <t>جدول 23:  عدد المستعمرات الريفية في الضفة الغربية حسب المحافظة والتبعية المؤسسية، 2010</t>
  </si>
  <si>
    <t>Table 23:  Number of Rural Settlements in the West Bank, by Governorate and Organizational Affiliation, 2010</t>
  </si>
  <si>
    <t>Source:  Palestinian Central Bureau of Statistics,  Israeli Settlements and Land Grab Database 2011 (Unpublished Data).  Ramallah- Palestine.</t>
  </si>
  <si>
    <t>المصدر:  الجهاز المركزي للإحصاء الفلسطيني، قاعدة بيانات الاستعمار ومصادرة الأراضي 2011 (بيانات غير منشورة).  رام الله- فلسطين.</t>
  </si>
  <si>
    <t>جدول 24:  عدد المستعمرين في المستعمرات الريفية في الضفة الغربية حسب المحافظة والتبعية المؤسسية، 2010</t>
  </si>
  <si>
    <t>Table 24:  Number of Settlers in the Rural Settlements in the West Bank, by Governorate and Organizational Affiliation, 2010</t>
  </si>
  <si>
    <t>2010</t>
  </si>
  <si>
    <t>االمصادر:  الجهاز المركزي للإحصاء الفلسطيني، قاعدة بيانات الاستعمار ومصادرة الأراضي 2011  (بيانات غير منشورة).  رام الله- فلسطين،
مكتب الإحصاء المركزي الإسرائيلي، 2011.  سكان التجمعات التي يزيد عدد سكانها عن 2000، كما هو في 30/06/2010 (بيانات مؤقتة).  القدس.</t>
  </si>
  <si>
    <t>Sources:  Palestinian Central Bureau of Statistics, Israeli Settlements and Land Grab Database 2011 (Unpublished Data).  Ramallah- Palestine,
Israel Central Bureau of Statistics, 2011.  Population of Localities with over 2000 Residents, as 30/06/2010 (Provisional Data).  Jerusalem.</t>
  </si>
  <si>
    <t xml:space="preserve">االمصادر:  الجهاز المركزي للإحصاء الفلسطيني، قاعدة بيانات الاستعمار ومصادرة الأراضي 2011  (بيانات غير منشورة).  رام الله- فلسطين،
مكتب الإحصاء المركزي الإسرائيلي، 2011.  سكان التجمعات التي يزيد عدد سكانها عن 2000، كما هو في
30/06/2010 (بيانات مؤقتة).  القدس،
معهد القدس للدراسات الإسرائيلية، 2011.  كتاب القدس الإحصائي السنوي 2011 (رقم 25).  القدس.
</t>
  </si>
  <si>
    <t xml:space="preserve">Sources:  Palestinian Central Bureau of Statistics, Israeli Settlements and Land Grab Database 2011 (Unpublished Data).  Ramallah- Palestine,
Israel Central Bureau of Statistics, 2011.  Population of Localities with over 2000 Residents, as 30/06/2010 (Provisional Data).  Jerusalem,
The Jerusalem Institute for Israeli Studies, 2011.  Statistical Yearbook of Jerusalem 2011 (No. 25).  Jerusalem.
</t>
  </si>
  <si>
    <t>المصادر:  الجهاز المركزي للإحصاء الفلسطيني، قاعدة بيانات الاستعمار ومصادرة الأراضي 2011 (بيانات غير منشورة).  رام الله- فلسطين</t>
  </si>
  <si>
    <t>Source:  Palestinian Central Bureau of Statistics, Israeli Settlements and Land Grab Database 2011 (Unpublished Data).  Ramallah- Palestine.</t>
  </si>
  <si>
    <t xml:space="preserve">المصادر:  الجهاز المركزي للإحصاء الفلسطيني، قاعدة بيانات الاستعمار ومصادرة الأراضي 2011  (بيانات غير منشورة).  رام الله- فلسطين.
مكتب الإحصاء المركزي الإسرائيلي، 2011.  سكان التجمعات التي يزيد عدد سكانها عن 2000، كما هو في 30/06/2010 (بيانات مؤقتة).  القدس.
معهد القدس للدراسات الإسرائيلية، 2011.  كتاب القدس الإحصائي السنوي 2011 (رقم 25).  القدس.
</t>
  </si>
  <si>
    <t>جدول 4:  عدد المستعمرين في المستعمرات وعدد السكان الفلسطينيين في الضفة الغربية حسب المحافظة، 2010</t>
  </si>
  <si>
    <t>Table 4:  Number of Settlers in the Settlements and Palestinian Population in the West Bank, by Governorate, 2010</t>
  </si>
  <si>
    <t xml:space="preserve">المصادر:  الجهاز المركزي للإحصاء الفلسطيني، قاعدة بيانات الاستعمار ومصادرة الأراضي 2011 (بيانات غير منشورة).  رام الله- فلسطين،
مكتب الإحصاء المركزي الإسرائيلي، 2011.  سكان التجمعات التي يزيد عدد سكانها عن 2000، كما هو في
30/06/2010 (بيانات مؤقتة).  القدس،
معهد القدس للدراسات الإسرائيلية، 2011.  كتاب القدس الإحصائي السنوي 2011 (رقم 25).  القدس.
</t>
  </si>
  <si>
    <t xml:space="preserve">Sources:  Palestinian Central Bureau of Statistics, Israeli Settlements and Land Grab Database 2011  (Unpublished Data).  Ramallah- Palestine,
Israel Central Bureau of Statistics, 2011.  Population of Localities with over 2000 Residents, as 30/06/2010 (Provisional Data).  Jerusalem,
The Jerusalem Institute for Israeli Studies, 2011.  Statistical Yearbook of Jerusalem 2011 (No. 25).  Jerusalem.
</t>
  </si>
  <si>
    <t>المصادر:  الجهاز المركزي للإحصاء الفلسطيني، قاعدة بيانات الاستعمار ومصادرة الأراضي 2011 (بيانات غير منشورة).  رام الله- فلسطين،
مكتب الإحصاء المركزي الإسرائيلي، 2011.  سكان التجمعات التي يزيد عدد سكانها عن 2000، كما هو في 30/06/2010 (بيانات مؤقتة).  القدس،
معهد القدس للدراسات الإسرائيلية، 2011.  كتاب القدس الإحصائي السنوي 2011 (رقم 25).  القدس.</t>
  </si>
  <si>
    <t xml:space="preserve">Sources:  Palestinian Central Bureau of Statistics, Israeli Settlements and Land Grab Database  2011 (Unpublished Data).  Ramallah- Palestine,
Israel Central Bureau of Statistics, 2011.  Population of Localities with over 2000 Residents, as 30/06/2010 (Provisional Data).  Jerusalem,
The Jerusalem Institute for Israeli Studies, 2011.  Statistical Yearbook of Jerusalem 2011 (No. 25).  Jerusalem.
</t>
  </si>
  <si>
    <t xml:space="preserve">عدد المستعمرات </t>
  </si>
  <si>
    <t>Number of Settlements</t>
  </si>
  <si>
    <t>Less than -200</t>
  </si>
  <si>
    <t>جدول 1:  مؤشرات مختارة للمواقع الاستعمارية في الضفة الغربية</t>
  </si>
  <si>
    <t>Table 1:  Selected Indicators about Occupation Sites in the West Bank</t>
  </si>
  <si>
    <t>المؤشر</t>
  </si>
  <si>
    <t>القيمة</t>
  </si>
  <si>
    <t>Indicator</t>
  </si>
  <si>
    <t>Value</t>
  </si>
  <si>
    <t>مستعمرات</t>
  </si>
  <si>
    <t>Settlements</t>
  </si>
  <si>
    <t>قواعد عسكرية</t>
  </si>
  <si>
    <t>Military Bases</t>
  </si>
  <si>
    <t>نسبة المساحة التي يحظر على الفلسطينيين الوصول اليها (% من مجموع مساحة الضفة الغربية)، 2007</t>
  </si>
  <si>
    <t>Percentage Area Beyond the Reach of Palestinians (% Of the West Bank Total Area), 2007</t>
  </si>
  <si>
    <r>
      <t>مساحة الأراضي المبنية (1000 م</t>
    </r>
    <r>
      <rPr>
        <b/>
        <vertAlign val="superscript"/>
        <sz val="9"/>
        <rFont val="Simplified Arabic"/>
        <charset val="178"/>
      </rPr>
      <t>2</t>
    </r>
    <r>
      <rPr>
        <b/>
        <sz val="9"/>
        <rFont val="Simplified Arabic"/>
        <charset val="178"/>
      </rPr>
      <t>)، 2010:</t>
    </r>
  </si>
  <si>
    <r>
      <t>ِ</t>
    </r>
    <r>
      <rPr>
        <b/>
        <sz val="9"/>
        <rFont val="Arial"/>
        <family val="2"/>
      </rPr>
      <t>Area of Built-Up Land (1000 m</t>
    </r>
    <r>
      <rPr>
        <b/>
        <vertAlign val="superscript"/>
        <sz val="9"/>
        <rFont val="Arial"/>
        <family val="2"/>
      </rPr>
      <t>2</t>
    </r>
    <r>
      <rPr>
        <b/>
        <sz val="9"/>
        <rFont val="Arial"/>
        <family val="2"/>
      </rPr>
      <t>), 2010:</t>
    </r>
  </si>
  <si>
    <t>مواقع استعمارية مدنية أو شبه عسكرية</t>
  </si>
  <si>
    <t>Civil or Semi Military Occupation Sites</t>
  </si>
  <si>
    <t>جدار الضم والتوسع، 2010:</t>
  </si>
  <si>
    <r>
      <t>ِ</t>
    </r>
    <r>
      <rPr>
        <b/>
        <sz val="9"/>
        <color rgb="FF0000FF"/>
        <rFont val="Arial"/>
        <family val="2"/>
      </rPr>
      <t xml:space="preserve"> Annexation and Expansion Wall, 2010:</t>
    </r>
  </si>
  <si>
    <t>طول المسار الذي تم اكمال تشييده (كم)</t>
  </si>
  <si>
    <t>Length of Completed Part (km)</t>
  </si>
  <si>
    <t>طول المسار الكلي (كم)</t>
  </si>
  <si>
    <t>Total Length (km)</t>
  </si>
  <si>
    <t>نسبة المستعمرين داخل الجدار (% من مجموع المستعمرين)</t>
  </si>
  <si>
    <t>Percentage of Settlers Inside the Wall (% of the Total Settlers Population)</t>
  </si>
  <si>
    <t>اعداد المستعمرين مقارنة بمجموع
السكان اليهود 1972، 2010:</t>
  </si>
  <si>
    <t>Number of Settlers Compared with Total Jewish Population 1972, 2010:</t>
  </si>
  <si>
    <t>عدد المستعمرين في الضفة الغربية، 1972</t>
  </si>
  <si>
    <t>Number of Settlers in the West Bank, 1972</t>
  </si>
  <si>
    <t>عدد المستعمرين في الضفة الغربية، 2010</t>
  </si>
  <si>
    <t>Number of Settlers in the West Bank, 2010</t>
  </si>
  <si>
    <t>عدد اليهود في أرض فلسطين التاريخية وبقية الأراضي العربية المحتلة، 1972</t>
  </si>
  <si>
    <t>Number of Jewish in Historical Palestine and other Arab Occupied Land, 1972</t>
  </si>
  <si>
    <t>عدد اليهود في أرض فلسطين التاريخية وبقية الأراضي العربية المحتلة، 2010</t>
  </si>
  <si>
    <t>Number of Jewish in Historical Palestine and other Arab Occupied Land, 2010</t>
  </si>
  <si>
    <t>جدول 2:  عدد المستعمرات  في الضفة الغربية حسب المحافظة والتصنيف، 2010</t>
  </si>
  <si>
    <t>Table 2:  Number of Settlements in the West Bank, by Governorate and Classification, 2010</t>
  </si>
  <si>
    <t>االمصادر:  الجهاز المركزي للإحصاء الفلسطيني، قاعدة بيانات الاستعمار ومصادرة الأراضي 2011 (بيانات غير منشورة).  رام الله- فلسطين،
مكتب الإحصاء المركزي الإسرائيلي، 2011.  سكان التجمعات التي يزيد عدد سكانها عن 2000، كما هو في 30/06/2010 (بيانات مؤقتة).  القدس.</t>
  </si>
  <si>
    <t>499-200</t>
  </si>
  <si>
    <t>799-500</t>
  </si>
  <si>
    <t>1099-800</t>
  </si>
  <si>
    <t>1,399-1,100</t>
  </si>
  <si>
    <t>1,699-1,400</t>
  </si>
  <si>
    <t>1,999-1,700</t>
  </si>
  <si>
    <t>199-0</t>
  </si>
  <si>
    <t>Sources: Palestinian Central Bureau of Statistics, Israeli Settlements and Land Grab Database 2011 (Unpublished Data).  Ramallah- Palestine,
Israel Central Bureau of Statistics,2011.  Population of Localities with over 2000 Residents, as 30/06/2010 (Provisional Data).  Jerusalem,
The Jerusalem Institute for Israeli Studies, 2011.  Statistical Yearbook of Jerusalem 2011 (No. 25).  Jerusalem.</t>
  </si>
  <si>
    <t>Table 20:  Number of Settlers in the Formal Settlements in the West Bank, by Governorate and Average Altitude (meter), 2010</t>
  </si>
  <si>
    <t xml:space="preserve">بؤر </t>
  </si>
  <si>
    <t xml:space="preserve">Outposts </t>
  </si>
  <si>
    <t xml:space="preserve"> الضفة الغربية *</t>
  </si>
  <si>
    <t>West Bank *</t>
  </si>
  <si>
    <t>1988</t>
  </si>
  <si>
    <t>االمصادر:  الجهاز المركزي للإحصاء الفلسطيني، قاعدة بيانات االاستعمار ومصادرة الأراضي 2011  (بيانات غير منشورة).  رام الله- فلسطين.
الجهاز المركزي للإحصاء الفلسطيني، 2011.  تقديرات منقحة مبنية على النتائج النهائية للتعداد العام للسكان والمساكن والمنشآت 2007.  رام الله- فلسطين.
مكتب الإحصاء المركزي الإسرائيلي، 2011.  سكان التجمعات التي يزيد عدد سكانها عن 2000، كما هو في 30/06/2010 (بيانات مؤقتة).  القدس.
معهد القدس للدراسات الإسرائيلية، 2011.  كتاب القدس الإحصائي السنوي 2011 (رقم 25).  القدس.</t>
  </si>
  <si>
    <t xml:space="preserve">Sources: Palestinian Central Bureau of Statistics, Israeli Settlements and Land Grab Database 2011 (Unpublished Data).  Ramallah- Palestine,
Palestinian Central Bureau of Statistics, 2011. Revised estimated population based on the final result of Population, Housing, and Establishment Census-2007.  Ramallah- Palestine,
Israel Central Bureau of Statistics, 2011.  Population of Localities with over 2000 Residents, as 30/06/2010 (Provisional Data).  Jerusalem,
The Jerusalem Institute for Israeli Studies, 2011.  Statistical Yearbook of Jerusalem 2011 (No. 25).  Jerusalem.
</t>
  </si>
  <si>
    <t>Table 11:  Number of Urban Settlements in the West Bank, by Governorate and Population Group Size, 2010</t>
  </si>
  <si>
    <t>Table 12:  Number of Settlers in the Urban Settlements in the West Bank, by Governorate and Population Group Size, 2010</t>
  </si>
  <si>
    <t>Table 13:  Number of Rural Settlements in the West Bank, by Type of Settlement and Population Group Size, 2010</t>
  </si>
  <si>
    <t>Table 14:  Number of Settlers in the Formal Rural Settlements in the West Bank, by Type of Settlement and Population Group Size, 2010</t>
  </si>
  <si>
    <t xml:space="preserve">المصادر:  مركز المعلومات الإسرائيلي لحقوق الإنسان في الأراضي المحتلة (بيتسيلم)، 2002.  انتزاع الأرض:  سياسة إسرائيل الاستعمارية في الضفة الغربية،
المصادر:  الجهاز المركزي للإحصاء الفلسطيني،  قاعدة بيانات الاستعمار ومصادرة الأراضي 2011 (بيانات غير منشورة).  رام الله- فلسطين.
</t>
  </si>
  <si>
    <t>عدد المواقع الاستعمارية، 2010 *</t>
  </si>
  <si>
    <t>Number of Occupation Sites, 2010 *</t>
  </si>
  <si>
    <t>* البيانات الواردة في هذا الجدول حول عدد المستعمرات والمواقع الاستعمارية لا تتسق مع ما يتم نشره من مصادر أخرى لاختلاف التعريفات والتصنيفات.
المصادر:  وزارة الدولة، مركز المعلومات لشؤون الجدار والاستيطان، 2011.  قاعدة بيانات الاستيطان، 
مكتب الأمم المتحدة لتنسيق الشؤون الإنسانية، تموز 2007.  التأثير الإنساني للمستعمرات الإسرائيلية والبنية التحتية على الفلسطينيين في الضفة الغربية،
منظمة التحرير الفلسطينية (دائرة شؤون المفاوضات)، تموز 2008.  جدار في وجه السلام:  تقييم لمسار الجدار الإسرائيلي.  رام الله-فلسطين،
منظمة من أجل السلام في الشرق الأوسط، أيار-حزيران 2007.  تقرير المستعمرات الإسرائيلية في الأراضي المحتلة، مجلد 17، رقم 3.  واشنطن،
مكتب الإحصاء المركزي الإسرائيلي، 2008.  الكتاب الإحصائي السنوي الإسرائيلي 2008 (رقم 59).  القدس.</t>
  </si>
  <si>
    <t>* Data presented in this table on the number of settlements, occupation sites are not consistent with what is reported from other sources due to the different definitions and classifications. 
Sources:  Ministry of State, Information Center Concerning, 2011.  Settlements  Database,
United Nations Office for the Coordination of Humanitarian Affairs (OCHA).  July 2007.  The Humanitarian Impact on Palestinians of Israeli Settlements and Infrastructure in the West Bank,
PLO Negotiations Affairs Department, July 2008.  Barrier to Peace:  Assessment of Israel’s Barrier Route.  Ramallah-Palestine,
Foundation for Middle East Peace, May-June 2007.  Report on Israeli Settlement in the Occupied Territories, Vol. 17, No. 3, Washington D.C,
Israel Central Bureau of Statistics, 2008.  Statistical Abstract of Israel 2008 (No. 59).  Jerusalem.</t>
  </si>
  <si>
    <t>The number of settlers in 2010 based on the Israeli census data which was implemented in year 2008, while the data on the number of settlers differ for the years 2008, 2009 from the previous reports that were revised according to the Israeli census data of 2008.</t>
  </si>
  <si>
    <t>عدد المستعمرين للعام 2010 يستند إلى بيانات تعداد السكان الاسرائيلي الذي تم تنفيذه عام 2008، في حين تختلف بيانات أعداد المستعمرين للعامين 2008، 2009 عن التقارير السابقة لتنقيحها بناء على بيانات التعداد الاسرائيلي 2008.</t>
  </si>
  <si>
    <t>معهد القدس للدراسات الإسرائيلية، كتاب القدس السنوي الإسرائيلي.  القدس، سنوات مختلفة.  
* البيانات لا تشمل ذلك الجزء من محافظة القدس والذي ضمته اسرائيل عنوة بعيد احتلالها للضفة الغربية  في عام 1967.</t>
  </si>
  <si>
    <t>The Jerusalem Institute for Israeli Studies, Statistical Yearbook of Jerusalem.    Jerusalem, Various Years.
* Data doesn’t include those parts of Jerusalem which were Annexed by Israel in 1967.</t>
  </si>
  <si>
    <t xml:space="preserve">االمصادر:  الجهاز المركزي للإحصاء الفلسطيني، قاعدة بيانات الاستعمار ومصادرة الأراضي 2011 (بيانات غير منشورة).  رام الله- فلسطين،
مكتب الإحصاء المركزي الإسرائيلي، 2011.  سكان التجمعات التي يزيد عدد سكانها عن 2000، كما هو في 30/06/2010 (بيانات مؤقتة).  القدس،
معهد القدس للدراسات الإسرائيلية، 2011.  كتاب القدس الإحصائي السنوي 2011 (رقم 25).  القدس.
</t>
  </si>
  <si>
    <t>-</t>
  </si>
  <si>
    <t>1970-1967</t>
  </si>
  <si>
    <t>1974-1971</t>
  </si>
  <si>
    <t>1978-1975</t>
  </si>
  <si>
    <t>1982-1979</t>
  </si>
  <si>
    <t>1986-1983</t>
  </si>
  <si>
    <t>1990-1987</t>
  </si>
  <si>
    <t>1994-1991</t>
  </si>
  <si>
    <t>1998-1995</t>
  </si>
</sst>
</file>

<file path=xl/styles.xml><?xml version="1.0" encoding="utf-8"?>
<styleSheet xmlns="http://schemas.openxmlformats.org/spreadsheetml/2006/main">
  <numFmts count="15">
    <numFmt numFmtId="41" formatCode="_-* #,##0_-;_-* #,##0\-;_-* &quot;-&quot;_-;_-@_-"/>
    <numFmt numFmtId="43" formatCode="_-* #,##0.00_-;_-* #,##0.00\-;_-* &quot;-&quot;??_-;_-@_-"/>
    <numFmt numFmtId="164" formatCode="_(* #,##0_);_(* \(#,##0\);_(* &quot;-&quot;_);_(@_)"/>
    <numFmt numFmtId="165" formatCode="_-* #,##0_-;_-* #,##0\-;_-* &quot;-&quot;??_-;_-@_-"/>
    <numFmt numFmtId="166" formatCode="_ * #,##0.00_ ;_ * \-#,##0.00_ ;_ * &quot;-&quot;??_ ;_ @_ "/>
    <numFmt numFmtId="167" formatCode="General_)"/>
    <numFmt numFmtId="168" formatCode="#.00"/>
    <numFmt numFmtId="169" formatCode="#."/>
    <numFmt numFmtId="170" formatCode="\(\R\)#,##0"/>
    <numFmt numFmtId="171" formatCode="_(* #,##0.0_);_(* \(#,##0.0\);_(* &quot;-&quot;?_);_(@_)"/>
    <numFmt numFmtId="172" formatCode="#,##0;[Red]#,##0"/>
    <numFmt numFmtId="173" formatCode="\(\R\)###0"/>
    <numFmt numFmtId="174" formatCode="0000\(\R\)"/>
    <numFmt numFmtId="175" formatCode="_(* #,##0_);_(* \(#,##0\);_(* &quot;-&quot;?_);_(@_)"/>
    <numFmt numFmtId="176" formatCode="_-* #,##0.0_-;_-* #,##0.0\-;_-* &quot;-&quot;_-;_-@_-"/>
  </numFmts>
  <fonts count="49">
    <font>
      <sz val="10"/>
      <name val="Arial"/>
      <charset val="178"/>
    </font>
    <font>
      <sz val="10"/>
      <name val="Arial"/>
      <family val="2"/>
    </font>
    <font>
      <sz val="7"/>
      <name val="Switzerland"/>
      <family val="2"/>
      <charset val="177"/>
    </font>
    <font>
      <b/>
      <sz val="10"/>
      <name val="NarkisTam"/>
      <charset val="177"/>
    </font>
    <font>
      <sz val="1"/>
      <color indexed="8"/>
      <name val="Courier"/>
      <family val="3"/>
    </font>
    <font>
      <sz val="7"/>
      <name val="NarkisTam Light"/>
      <charset val="177"/>
    </font>
    <font>
      <b/>
      <sz val="11"/>
      <name val="NarkisTam"/>
      <charset val="177"/>
    </font>
    <font>
      <b/>
      <sz val="1"/>
      <color indexed="8"/>
      <name val="Courier"/>
      <family val="3"/>
    </font>
    <font>
      <b/>
      <sz val="9"/>
      <name val="NarkisTam"/>
      <charset val="177"/>
    </font>
    <font>
      <b/>
      <sz val="14"/>
      <name val="NarkisTam"/>
      <charset val="177"/>
    </font>
    <font>
      <b/>
      <sz val="7"/>
      <name val="Switzerland"/>
      <family val="2"/>
      <charset val="177"/>
    </font>
    <font>
      <sz val="7"/>
      <name val="NarkisTam"/>
      <charset val="177"/>
    </font>
    <font>
      <sz val="10"/>
      <name val="Times New Roman"/>
      <family val="1"/>
    </font>
    <font>
      <b/>
      <sz val="12"/>
      <name val="Times New Roman"/>
      <family val="1"/>
      <charset val="178"/>
    </font>
    <font>
      <sz val="10"/>
      <name val="Times New Roman"/>
      <family val="1"/>
      <charset val="178"/>
    </font>
    <font>
      <sz val="9"/>
      <name val="Simplified Arabic"/>
      <charset val="178"/>
    </font>
    <font>
      <sz val="9"/>
      <name val="Times New Roman"/>
      <family val="1"/>
    </font>
    <font>
      <sz val="9"/>
      <name val="Times New Roman"/>
      <family val="1"/>
    </font>
    <font>
      <b/>
      <sz val="9"/>
      <name val="Arial"/>
      <family val="2"/>
    </font>
    <font>
      <sz val="9"/>
      <name val="Arial"/>
      <family val="2"/>
    </font>
    <font>
      <b/>
      <sz val="9"/>
      <name val="Simplified Arabic"/>
      <charset val="178"/>
    </font>
    <font>
      <b/>
      <sz val="9"/>
      <name val="Times New Roman"/>
      <family val="1"/>
    </font>
    <font>
      <b/>
      <sz val="11"/>
      <name val="Simplified Arabic"/>
      <charset val="178"/>
    </font>
    <font>
      <b/>
      <sz val="11"/>
      <name val="Times New Roman"/>
      <family val="1"/>
      <charset val="178"/>
    </font>
    <font>
      <b/>
      <sz val="9"/>
      <name val="Times New Roman"/>
      <family val="1"/>
      <charset val="178"/>
    </font>
    <font>
      <sz val="9"/>
      <name val="Arial"/>
      <family val="2"/>
    </font>
    <font>
      <sz val="11"/>
      <name val="Times New Roman"/>
      <family val="1"/>
    </font>
    <font>
      <sz val="11"/>
      <name val="Arial"/>
      <family val="2"/>
    </font>
    <font>
      <sz val="10"/>
      <name val="Arial"/>
      <family val="2"/>
    </font>
    <font>
      <b/>
      <sz val="9"/>
      <name val="Arial"/>
      <family val="2"/>
    </font>
    <font>
      <sz val="10"/>
      <name val="Simplified Arabic"/>
      <charset val="178"/>
    </font>
    <font>
      <sz val="10"/>
      <name val="Arial"/>
      <family val="2"/>
    </font>
    <font>
      <sz val="9"/>
      <color rgb="FFFF0000"/>
      <name val="Simplified Arabic"/>
      <charset val="178"/>
    </font>
    <font>
      <sz val="9"/>
      <color rgb="FFFF0000"/>
      <name val="Arial"/>
      <family val="2"/>
    </font>
    <font>
      <sz val="9"/>
      <color rgb="FFFF0000"/>
      <name val="Times New Roman"/>
      <family val="1"/>
    </font>
    <font>
      <sz val="9"/>
      <name val="Arial"/>
      <family val="2"/>
      <scheme val="minor"/>
    </font>
    <font>
      <b/>
      <sz val="11"/>
      <name val="Arial"/>
      <family val="2"/>
      <scheme val="minor"/>
    </font>
    <font>
      <b/>
      <sz val="9"/>
      <name val="Arial"/>
      <family val="2"/>
      <scheme val="minor"/>
    </font>
    <font>
      <sz val="9"/>
      <color rgb="FFFF0000"/>
      <name val="Arial"/>
      <family val="2"/>
      <scheme val="minor"/>
    </font>
    <font>
      <sz val="10"/>
      <name val="Arial"/>
      <family val="2"/>
      <scheme val="minor"/>
    </font>
    <font>
      <sz val="11"/>
      <name val="Arial"/>
      <family val="2"/>
      <scheme val="minor"/>
    </font>
    <font>
      <sz val="9"/>
      <color theme="5" tint="-0.249977111117893"/>
      <name val="Arial"/>
      <family val="2"/>
    </font>
    <font>
      <sz val="9"/>
      <color rgb="FF7030A0"/>
      <name val="Arial"/>
      <family val="2"/>
    </font>
    <font>
      <b/>
      <sz val="9"/>
      <color rgb="FF0000FF"/>
      <name val="Simplified Arabic"/>
      <charset val="178"/>
    </font>
    <font>
      <b/>
      <sz val="9"/>
      <color rgb="FF0000FF"/>
      <name val="Arial"/>
      <family val="2"/>
    </font>
    <font>
      <b/>
      <vertAlign val="superscript"/>
      <sz val="9"/>
      <name val="Simplified Arabic"/>
      <charset val="178"/>
    </font>
    <font>
      <b/>
      <vertAlign val="superscript"/>
      <sz val="9"/>
      <name val="Arial"/>
      <family val="2"/>
    </font>
    <font>
      <sz val="9"/>
      <color rgb="FF0000FF"/>
      <name val="Simplified Arabic"/>
      <charset val="178"/>
    </font>
    <font>
      <sz val="9"/>
      <color rgb="FF0000FF"/>
      <name val="Arial"/>
      <family val="2"/>
    </font>
  </fonts>
  <fills count="2">
    <fill>
      <patternFill patternType="none"/>
    </fill>
    <fill>
      <patternFill patternType="gray125"/>
    </fill>
  </fills>
  <borders count="15">
    <border>
      <left/>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3">
    <xf numFmtId="0" fontId="0" fillId="0" borderId="0"/>
    <xf numFmtId="167" fontId="3" fillId="0" borderId="0" applyNumberFormat="0" applyFill="0" applyBorder="0" applyProtection="0"/>
    <xf numFmtId="167" fontId="2" fillId="0" borderId="0" applyNumberFormat="0" applyFill="0" applyBorder="0" applyProtection="0">
      <alignment horizontal="center"/>
    </xf>
    <xf numFmtId="43" fontId="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 fontId="4" fillId="0" borderId="0">
      <protection locked="0"/>
    </xf>
    <xf numFmtId="168" fontId="4" fillId="0" borderId="0">
      <protection locked="0"/>
    </xf>
    <xf numFmtId="167" fontId="5" fillId="0" borderId="0" applyNumberFormat="0" applyFill="0" applyBorder="0" applyProtection="0"/>
    <xf numFmtId="167" fontId="6" fillId="0" borderId="0" applyNumberFormat="0" applyFill="0" applyBorder="0" applyProtection="0">
      <alignment horizontal="centerContinuous"/>
    </xf>
    <xf numFmtId="169" fontId="7" fillId="0" borderId="0">
      <protection locked="0"/>
    </xf>
    <xf numFmtId="169" fontId="7" fillId="0" borderId="0">
      <protection locked="0"/>
    </xf>
    <xf numFmtId="167" fontId="8" fillId="0" borderId="0" applyNumberFormat="0" applyFill="0" applyBorder="0" applyProtection="0"/>
    <xf numFmtId="167" fontId="9" fillId="0" borderId="0" applyNumberFormat="0" applyFill="0" applyBorder="0" applyProtection="0">
      <alignment horizontal="centerContinuous"/>
    </xf>
    <xf numFmtId="0" fontId="12" fillId="0" borderId="0"/>
    <xf numFmtId="0" fontId="1" fillId="0" borderId="0"/>
    <xf numFmtId="0" fontId="12" fillId="0" borderId="0"/>
    <xf numFmtId="0" fontId="12" fillId="0" borderId="0"/>
    <xf numFmtId="167" fontId="10" fillId="0" borderId="0" applyNumberFormat="0" applyFill="0" applyBorder="0" applyProtection="0"/>
    <xf numFmtId="167" fontId="11" fillId="0" borderId="0" applyNumberFormat="0" applyFill="0" applyBorder="0" applyProtection="0"/>
    <xf numFmtId="167" fontId="8" fillId="0" borderId="0" applyNumberFormat="0" applyFill="0" applyBorder="0" applyProtection="0"/>
    <xf numFmtId="43" fontId="31" fillId="0" borderId="0" applyFont="0" applyFill="0" applyBorder="0" applyAlignment="0" applyProtection="0"/>
    <xf numFmtId="0" fontId="1" fillId="0" borderId="0"/>
  </cellStyleXfs>
  <cellXfs count="409">
    <xf numFmtId="0" fontId="0" fillId="0" borderId="0" xfId="0"/>
    <xf numFmtId="0" fontId="14" fillId="0" borderId="0" xfId="17" applyFont="1" applyAlignment="1">
      <alignment vertical="center"/>
    </xf>
    <xf numFmtId="0" fontId="12" fillId="0" borderId="0" xfId="17" applyAlignment="1">
      <alignment vertical="center"/>
    </xf>
    <xf numFmtId="0" fontId="15" fillId="0" borderId="0" xfId="0" applyFont="1" applyBorder="1" applyAlignment="1">
      <alignment horizontal="right" vertical="center" wrapText="1"/>
    </xf>
    <xf numFmtId="0" fontId="17" fillId="0" borderId="0" xfId="0" applyFont="1" applyAlignment="1">
      <alignment vertical="center"/>
    </xf>
    <xf numFmtId="0" fontId="16" fillId="0" borderId="0" xfId="0" applyFont="1" applyBorder="1" applyAlignment="1">
      <alignment horizontal="left" vertical="center" wrapText="1"/>
    </xf>
    <xf numFmtId="0" fontId="15" fillId="0" borderId="0" xfId="0" applyFont="1" applyBorder="1" applyAlignment="1">
      <alignment horizontal="right" vertical="top" wrapText="1"/>
    </xf>
    <xf numFmtId="0" fontId="16" fillId="0" borderId="0" xfId="0" applyFont="1" applyBorder="1" applyAlignment="1">
      <alignment horizontal="left" vertical="top" wrapText="1"/>
    </xf>
    <xf numFmtId="0" fontId="14" fillId="0" borderId="0" xfId="16" applyFont="1" applyAlignment="1">
      <alignment vertical="center"/>
    </xf>
    <xf numFmtId="0" fontId="12" fillId="0" borderId="0" xfId="16" applyAlignment="1">
      <alignment vertical="center"/>
    </xf>
    <xf numFmtId="0" fontId="12" fillId="0" borderId="0" xfId="16" applyBorder="1" applyAlignment="1">
      <alignment vertical="center"/>
    </xf>
    <xf numFmtId="0" fontId="12" fillId="0" borderId="0" xfId="17" applyBorder="1" applyAlignment="1">
      <alignment vertical="center"/>
    </xf>
    <xf numFmtId="0" fontId="13" fillId="0" borderId="0" xfId="16" applyFont="1" applyBorder="1" applyAlignment="1">
      <alignment horizontal="center" vertical="center" wrapText="1"/>
    </xf>
    <xf numFmtId="0" fontId="12" fillId="0" borderId="0" xfId="16" applyBorder="1" applyAlignment="1">
      <alignment vertical="center" wrapText="1"/>
    </xf>
    <xf numFmtId="0" fontId="13" fillId="0" borderId="0" xfId="17" applyFont="1" applyBorder="1" applyAlignment="1">
      <alignment horizontal="center" vertical="center"/>
    </xf>
    <xf numFmtId="0" fontId="13" fillId="0" borderId="0" xfId="17" applyFont="1" applyBorder="1" applyAlignment="1">
      <alignment horizontal="center" vertical="center" wrapText="1"/>
    </xf>
    <xf numFmtId="0" fontId="0" fillId="0" borderId="0" xfId="0" applyBorder="1" applyAlignment="1">
      <alignment horizontal="center" vertical="center" wrapText="1"/>
    </xf>
    <xf numFmtId="0" fontId="14" fillId="0" borderId="0" xfId="17" applyFont="1" applyBorder="1" applyAlignment="1">
      <alignment vertical="center"/>
    </xf>
    <xf numFmtId="165" fontId="18" fillId="0" borderId="1" xfId="3" applyNumberFormat="1" applyFont="1" applyBorder="1" applyAlignment="1">
      <alignment horizontal="right" vertical="center" indent="1"/>
    </xf>
    <xf numFmtId="41" fontId="19" fillId="0" borderId="2" xfId="0" applyNumberFormat="1" applyFont="1" applyBorder="1" applyAlignment="1">
      <alignment vertical="center"/>
    </xf>
    <xf numFmtId="41" fontId="19" fillId="0" borderId="0" xfId="0" applyNumberFormat="1" applyFont="1" applyBorder="1" applyAlignment="1">
      <alignment vertical="center"/>
    </xf>
    <xf numFmtId="165" fontId="19" fillId="0" borderId="2" xfId="3" applyNumberFormat="1" applyFont="1" applyBorder="1" applyAlignment="1">
      <alignment horizontal="right" vertical="center" indent="1"/>
    </xf>
    <xf numFmtId="165" fontId="19" fillId="0" borderId="0" xfId="3" applyNumberFormat="1" applyFont="1" applyBorder="1" applyAlignment="1">
      <alignment horizontal="right" vertical="center" indent="1"/>
    </xf>
    <xf numFmtId="41" fontId="19" fillId="0" borderId="3" xfId="0" applyNumberFormat="1" applyFont="1" applyBorder="1" applyAlignment="1">
      <alignment vertical="center"/>
    </xf>
    <xf numFmtId="41" fontId="19" fillId="0" borderId="4" xfId="0" applyNumberFormat="1" applyFont="1" applyBorder="1" applyAlignment="1">
      <alignment vertical="center"/>
    </xf>
    <xf numFmtId="41" fontId="18" fillId="0" borderId="1" xfId="0" applyNumberFormat="1" applyFont="1" applyBorder="1" applyAlignment="1">
      <alignment vertical="center"/>
    </xf>
    <xf numFmtId="41" fontId="18" fillId="0" borderId="5" xfId="0" applyNumberFormat="1" applyFont="1" applyBorder="1" applyAlignment="1">
      <alignment vertical="center"/>
    </xf>
    <xf numFmtId="41" fontId="18" fillId="0" borderId="6" xfId="0" applyNumberFormat="1" applyFont="1" applyBorder="1" applyAlignment="1">
      <alignment vertical="center"/>
    </xf>
    <xf numFmtId="41" fontId="18" fillId="0" borderId="7" xfId="0" applyNumberFormat="1" applyFont="1" applyBorder="1" applyAlignment="1">
      <alignment vertical="center"/>
    </xf>
    <xf numFmtId="172" fontId="19" fillId="0" borderId="2" xfId="0" applyNumberFormat="1" applyFont="1" applyBorder="1" applyAlignment="1">
      <alignment horizontal="right" indent="1"/>
    </xf>
    <xf numFmtId="172" fontId="19" fillId="0" borderId="0" xfId="0" applyNumberFormat="1" applyFont="1" applyBorder="1" applyAlignment="1">
      <alignment horizontal="right" indent="1"/>
    </xf>
    <xf numFmtId="172" fontId="19" fillId="0" borderId="4" xfId="0" applyNumberFormat="1" applyFont="1" applyBorder="1" applyAlignment="1">
      <alignment horizontal="right" indent="1"/>
    </xf>
    <xf numFmtId="172" fontId="18" fillId="0" borderId="1" xfId="0" applyNumberFormat="1" applyFont="1" applyBorder="1" applyAlignment="1">
      <alignment horizontal="right" indent="1"/>
    </xf>
    <xf numFmtId="172" fontId="18" fillId="0" borderId="6" xfId="0" applyNumberFormat="1" applyFont="1" applyBorder="1" applyAlignment="1">
      <alignment horizontal="right" indent="1"/>
    </xf>
    <xf numFmtId="172" fontId="18" fillId="0" borderId="7" xfId="0" applyNumberFormat="1" applyFont="1" applyBorder="1" applyAlignment="1">
      <alignment horizontal="right" indent="1"/>
    </xf>
    <xf numFmtId="172" fontId="18" fillId="0" borderId="8" xfId="0" applyNumberFormat="1" applyFont="1" applyBorder="1" applyAlignment="1">
      <alignment horizontal="right" indent="1"/>
    </xf>
    <xf numFmtId="172" fontId="18" fillId="0" borderId="5" xfId="0" applyNumberFormat="1" applyFont="1" applyBorder="1" applyAlignment="1">
      <alignment horizontal="right" indent="1"/>
    </xf>
    <xf numFmtId="0" fontId="19" fillId="0" borderId="2" xfId="0" applyFont="1" applyBorder="1" applyAlignment="1">
      <alignment horizontal="right" indent="1"/>
    </xf>
    <xf numFmtId="0" fontId="19" fillId="0" borderId="0" xfId="0" applyFont="1" applyBorder="1" applyAlignment="1">
      <alignment horizontal="right" indent="1"/>
    </xf>
    <xf numFmtId="172" fontId="18" fillId="0" borderId="1" xfId="5" applyNumberFormat="1" applyFont="1" applyBorder="1" applyAlignment="1">
      <alignment horizontal="right" vertical="center" indent="1"/>
    </xf>
    <xf numFmtId="172" fontId="18" fillId="0" borderId="5" xfId="5" applyNumberFormat="1" applyFont="1" applyBorder="1" applyAlignment="1">
      <alignment horizontal="right" vertical="center" indent="1"/>
    </xf>
    <xf numFmtId="0" fontId="16" fillId="0" borderId="0" xfId="15" applyNumberFormat="1" applyFont="1" applyBorder="1" applyAlignment="1">
      <alignment horizontal="left" vertical="top" wrapText="1"/>
    </xf>
    <xf numFmtId="3" fontId="19" fillId="0" borderId="2" xfId="4" applyNumberFormat="1" applyFont="1" applyFill="1" applyBorder="1" applyAlignment="1">
      <alignment horizontal="right" vertical="center" indent="1"/>
    </xf>
    <xf numFmtId="172" fontId="19" fillId="0" borderId="3" xfId="0" applyNumberFormat="1" applyFont="1" applyBorder="1" applyAlignment="1">
      <alignment horizontal="right" indent="1"/>
    </xf>
    <xf numFmtId="0" fontId="0" fillId="0" borderId="0" xfId="0" applyNumberFormat="1" applyBorder="1"/>
    <xf numFmtId="165" fontId="18" fillId="0" borderId="6" xfId="3" applyNumberFormat="1" applyFont="1" applyBorder="1" applyAlignment="1">
      <alignment horizontal="right" vertical="center" indent="1"/>
    </xf>
    <xf numFmtId="165" fontId="18" fillId="0" borderId="7" xfId="3" applyNumberFormat="1" applyFont="1" applyBorder="1" applyAlignment="1">
      <alignment horizontal="right" vertical="center" indent="1"/>
    </xf>
    <xf numFmtId="165" fontId="18" fillId="0" borderId="8" xfId="3" applyNumberFormat="1" applyFont="1" applyBorder="1" applyAlignment="1">
      <alignment horizontal="right" vertical="center" indent="1"/>
    </xf>
    <xf numFmtId="172" fontId="0" fillId="0" borderId="0" xfId="0" applyNumberFormat="1" applyBorder="1"/>
    <xf numFmtId="165" fontId="18" fillId="0" borderId="5" xfId="3" applyNumberFormat="1" applyFont="1" applyBorder="1" applyAlignment="1">
      <alignment horizontal="right" vertical="center" indent="1"/>
    </xf>
    <xf numFmtId="165" fontId="19" fillId="0" borderId="3" xfId="3" applyNumberFormat="1" applyFont="1" applyBorder="1" applyAlignment="1">
      <alignment horizontal="right" vertical="center" indent="1"/>
    </xf>
    <xf numFmtId="1" fontId="12" fillId="0" borderId="0" xfId="17" applyNumberFormat="1" applyBorder="1" applyAlignment="1">
      <alignment vertical="center"/>
    </xf>
    <xf numFmtId="41" fontId="19" fillId="0" borderId="0" xfId="0" applyNumberFormat="1" applyFont="1" applyBorder="1" applyAlignment="1">
      <alignment horizontal="right" vertical="center"/>
    </xf>
    <xf numFmtId="41" fontId="19" fillId="0" borderId="2" xfId="0" applyNumberFormat="1" applyFont="1" applyBorder="1" applyAlignment="1">
      <alignment horizontal="right" vertical="center"/>
    </xf>
    <xf numFmtId="41" fontId="19" fillId="0" borderId="3" xfId="0" applyNumberFormat="1" applyFont="1" applyBorder="1" applyAlignment="1">
      <alignment horizontal="right" vertical="center"/>
    </xf>
    <xf numFmtId="41" fontId="19" fillId="0" borderId="4" xfId="0" applyNumberFormat="1" applyFont="1" applyBorder="1" applyAlignment="1">
      <alignment horizontal="right" vertical="center"/>
    </xf>
    <xf numFmtId="41" fontId="18" fillId="0" borderId="6" xfId="0" applyNumberFormat="1" applyFont="1" applyBorder="1" applyAlignment="1">
      <alignment horizontal="right" vertical="center"/>
    </xf>
    <xf numFmtId="41" fontId="18" fillId="0" borderId="7" xfId="0" applyNumberFormat="1" applyFont="1" applyBorder="1" applyAlignment="1">
      <alignment horizontal="right" vertical="center"/>
    </xf>
    <xf numFmtId="171" fontId="18" fillId="0" borderId="0" xfId="0" applyNumberFormat="1" applyFont="1" applyBorder="1" applyAlignment="1">
      <alignment horizontal="right" indent="1"/>
    </xf>
    <xf numFmtId="171" fontId="18" fillId="0" borderId="2" xfId="0" applyNumberFormat="1" applyFont="1" applyBorder="1" applyAlignment="1">
      <alignment horizontal="right" indent="1"/>
    </xf>
    <xf numFmtId="171" fontId="18" fillId="0" borderId="3" xfId="0" applyNumberFormat="1" applyFont="1" applyBorder="1" applyAlignment="1">
      <alignment horizontal="right" indent="1"/>
    </xf>
    <xf numFmtId="171" fontId="18" fillId="0" borderId="4" xfId="0" applyNumberFormat="1" applyFont="1" applyBorder="1" applyAlignment="1">
      <alignment horizontal="right" indent="1"/>
    </xf>
    <xf numFmtId="172" fontId="18" fillId="0" borderId="8" xfId="5" applyNumberFormat="1" applyFont="1" applyBorder="1" applyAlignment="1">
      <alignment horizontal="right" vertical="center" indent="1"/>
    </xf>
    <xf numFmtId="41" fontId="12" fillId="0" borderId="0" xfId="17" applyNumberFormat="1" applyBorder="1" applyAlignment="1">
      <alignment vertical="center"/>
    </xf>
    <xf numFmtId="0" fontId="18" fillId="0" borderId="0" xfId="0" applyFont="1" applyBorder="1" applyAlignment="1">
      <alignment horizontal="right"/>
    </xf>
    <xf numFmtId="0" fontId="19" fillId="0" borderId="0" xfId="0" applyFont="1" applyBorder="1" applyAlignment="1">
      <alignment horizontal="right"/>
    </xf>
    <xf numFmtId="0" fontId="20" fillId="0" borderId="9" xfId="17" applyFont="1" applyBorder="1" applyAlignment="1">
      <alignment horizontal="right" vertical="center" wrapText="1"/>
    </xf>
    <xf numFmtId="0" fontId="21" fillId="0" borderId="10" xfId="17" applyFont="1" applyBorder="1" applyAlignment="1">
      <alignment horizontal="left" vertical="center" wrapText="1"/>
    </xf>
    <xf numFmtId="0" fontId="15" fillId="0" borderId="11" xfId="17" applyFont="1" applyBorder="1" applyAlignment="1">
      <alignment horizontal="center" vertical="top" wrapText="1"/>
    </xf>
    <xf numFmtId="0" fontId="20" fillId="0" borderId="11" xfId="17" applyFont="1" applyBorder="1" applyAlignment="1">
      <alignment horizontal="center" vertical="top" wrapText="1"/>
    </xf>
    <xf numFmtId="0" fontId="20" fillId="0" borderId="2" xfId="17" applyNumberFormat="1" applyFont="1" applyFill="1" applyBorder="1" applyAlignment="1">
      <alignment horizontal="right" vertical="center" indent="1"/>
    </xf>
    <xf numFmtId="0" fontId="15" fillId="0" borderId="2" xfId="17" applyNumberFormat="1" applyFont="1" applyFill="1" applyBorder="1" applyAlignment="1">
      <alignment horizontal="right" vertical="center" indent="1"/>
    </xf>
    <xf numFmtId="0" fontId="15" fillId="0" borderId="3" xfId="17" applyNumberFormat="1" applyFont="1" applyFill="1" applyBorder="1" applyAlignment="1">
      <alignment horizontal="right" vertical="center" indent="1"/>
    </xf>
    <xf numFmtId="0" fontId="20" fillId="0" borderId="11" xfId="14" applyFont="1" applyBorder="1" applyAlignment="1">
      <alignment horizontal="center" vertical="top" wrapText="1"/>
    </xf>
    <xf numFmtId="0" fontId="18" fillId="0" borderId="8" xfId="3" applyNumberFormat="1" applyFont="1" applyBorder="1" applyAlignment="1">
      <alignment horizontal="right" vertical="center" indent="1"/>
    </xf>
    <xf numFmtId="0" fontId="18" fillId="0" borderId="1" xfId="3" applyNumberFormat="1" applyFont="1" applyBorder="1" applyAlignment="1">
      <alignment horizontal="right" vertical="center" indent="1"/>
    </xf>
    <xf numFmtId="0" fontId="18" fillId="0" borderId="5" xfId="3" applyNumberFormat="1" applyFont="1" applyBorder="1" applyAlignment="1">
      <alignment horizontal="right" vertical="center" indent="1"/>
    </xf>
    <xf numFmtId="1" fontId="20" fillId="0" borderId="12" xfId="14" applyNumberFormat="1" applyFont="1" applyBorder="1" applyAlignment="1">
      <alignment horizontal="right" vertical="center" wrapText="1" indent="1"/>
    </xf>
    <xf numFmtId="0" fontId="17" fillId="0" borderId="0" xfId="17" applyFont="1" applyAlignment="1">
      <alignment vertical="center"/>
    </xf>
    <xf numFmtId="3" fontId="19" fillId="0" borderId="2" xfId="4" applyNumberFormat="1" applyFont="1" applyBorder="1" applyAlignment="1">
      <alignment horizontal="right" vertical="center" indent="1"/>
    </xf>
    <xf numFmtId="3" fontId="19" fillId="0" borderId="0" xfId="4" applyNumberFormat="1" applyFont="1" applyBorder="1" applyAlignment="1">
      <alignment horizontal="right" vertical="center" indent="1"/>
    </xf>
    <xf numFmtId="0" fontId="21" fillId="0" borderId="10" xfId="17" applyFont="1" applyBorder="1" applyAlignment="1">
      <alignment horizontal="center" vertical="center" wrapText="1"/>
    </xf>
    <xf numFmtId="0" fontId="24" fillId="0" borderId="13" xfId="0" applyFont="1" applyBorder="1" applyAlignment="1">
      <alignment horizontal="left" vertical="center"/>
    </xf>
    <xf numFmtId="0" fontId="15" fillId="0" borderId="12" xfId="17" applyNumberFormat="1" applyFont="1" applyFill="1" applyBorder="1" applyAlignment="1">
      <alignment horizontal="center" vertical="center"/>
    </xf>
    <xf numFmtId="0" fontId="16" fillId="0" borderId="12" xfId="17" applyFont="1" applyBorder="1" applyAlignment="1">
      <alignment horizontal="center" vertical="center"/>
    </xf>
    <xf numFmtId="0" fontId="15" fillId="0" borderId="12" xfId="14" applyNumberFormat="1" applyFont="1" applyFill="1" applyBorder="1" applyAlignment="1">
      <alignment horizontal="center" vertical="top"/>
    </xf>
    <xf numFmtId="0" fontId="15" fillId="0" borderId="2" xfId="14" applyNumberFormat="1" applyFont="1" applyFill="1" applyBorder="1" applyAlignment="1">
      <alignment horizontal="center" vertical="top"/>
    </xf>
    <xf numFmtId="0" fontId="15" fillId="0" borderId="11" xfId="14" applyNumberFormat="1" applyFont="1" applyFill="1" applyBorder="1" applyAlignment="1">
      <alignment horizontal="center" vertical="top"/>
    </xf>
    <xf numFmtId="0" fontId="16" fillId="0" borderId="12" xfId="17" applyFont="1" applyBorder="1" applyAlignment="1">
      <alignment horizontal="center" vertical="top" readingOrder="2"/>
    </xf>
    <xf numFmtId="0" fontId="20" fillId="0" borderId="2" xfId="17" applyNumberFormat="1" applyFont="1" applyFill="1" applyBorder="1" applyAlignment="1">
      <alignment horizontal="right" vertical="center" wrapText="1" indent="1"/>
    </xf>
    <xf numFmtId="0" fontId="15" fillId="0" borderId="2" xfId="17" applyNumberFormat="1" applyFont="1" applyFill="1" applyBorder="1" applyAlignment="1">
      <alignment horizontal="right" vertical="center" wrapText="1" indent="1"/>
    </xf>
    <xf numFmtId="0" fontId="15" fillId="0" borderId="3" xfId="17" applyNumberFormat="1" applyFont="1" applyFill="1" applyBorder="1" applyAlignment="1">
      <alignment horizontal="right" vertical="center" wrapText="1" indent="1"/>
    </xf>
    <xf numFmtId="0" fontId="20" fillId="0" borderId="10" xfId="17" applyFont="1" applyBorder="1" applyAlignment="1">
      <alignment horizontal="right" vertical="center" wrapText="1"/>
    </xf>
    <xf numFmtId="0" fontId="25" fillId="0" borderId="2" xfId="0" applyFont="1" applyBorder="1" applyAlignment="1">
      <alignment horizontal="center"/>
    </xf>
    <xf numFmtId="0" fontId="20" fillId="0" borderId="6" xfId="17" applyFont="1" applyBorder="1" applyAlignment="1">
      <alignment horizontal="right" vertical="center" wrapText="1" indent="1"/>
    </xf>
    <xf numFmtId="0" fontId="15" fillId="0" borderId="2" xfId="14" applyNumberFormat="1" applyFont="1" applyFill="1" applyBorder="1" applyAlignment="1">
      <alignment horizontal="right" vertical="top" indent="1"/>
    </xf>
    <xf numFmtId="0" fontId="15" fillId="0" borderId="3" xfId="14" applyFont="1" applyBorder="1" applyAlignment="1">
      <alignment horizontal="right" vertical="top" indent="1"/>
    </xf>
    <xf numFmtId="172" fontId="17" fillId="0" borderId="0" xfId="17" applyNumberFormat="1" applyFont="1" applyAlignment="1">
      <alignment vertical="center"/>
    </xf>
    <xf numFmtId="0" fontId="15" fillId="0" borderId="12" xfId="14" applyNumberFormat="1" applyFont="1" applyFill="1" applyBorder="1" applyAlignment="1">
      <alignment horizontal="center" vertical="top" wrapText="1"/>
    </xf>
    <xf numFmtId="0" fontId="15" fillId="0" borderId="2" xfId="17" applyNumberFormat="1" applyFont="1" applyFill="1" applyBorder="1" applyAlignment="1">
      <alignment horizontal="center" vertical="center"/>
    </xf>
    <xf numFmtId="0" fontId="15" fillId="0" borderId="11" xfId="17" applyNumberFormat="1" applyFont="1" applyFill="1" applyBorder="1" applyAlignment="1">
      <alignment horizontal="center" vertical="center"/>
    </xf>
    <xf numFmtId="0" fontId="15" fillId="0" borderId="11" xfId="14" applyNumberFormat="1" applyFont="1" applyFill="1" applyBorder="1" applyAlignment="1">
      <alignment horizontal="center" vertical="center" wrapText="1"/>
    </xf>
    <xf numFmtId="0" fontId="15" fillId="0" borderId="11" xfId="14" applyFont="1" applyBorder="1" applyAlignment="1">
      <alignment horizontal="center" vertical="center" wrapText="1"/>
    </xf>
    <xf numFmtId="0" fontId="15" fillId="0" borderId="12" xfId="14" applyNumberFormat="1" applyFont="1" applyFill="1" applyBorder="1" applyAlignment="1">
      <alignment horizontal="center" vertical="center" wrapText="1"/>
    </xf>
    <xf numFmtId="0" fontId="15" fillId="0" borderId="12" xfId="14" applyFont="1" applyBorder="1" applyAlignment="1">
      <alignment horizontal="center" vertical="center" wrapText="1"/>
    </xf>
    <xf numFmtId="0" fontId="15" fillId="0" borderId="2" xfId="17" applyNumberFormat="1" applyFont="1" applyFill="1" applyBorder="1" applyAlignment="1">
      <alignment horizontal="center" vertical="top" wrapText="1"/>
    </xf>
    <xf numFmtId="0" fontId="15" fillId="0" borderId="12" xfId="17" applyFont="1" applyBorder="1" applyAlignment="1">
      <alignment horizontal="center" vertical="top" wrapText="1"/>
    </xf>
    <xf numFmtId="172" fontId="20" fillId="0" borderId="11" xfId="0" applyNumberFormat="1" applyFont="1" applyBorder="1" applyAlignment="1">
      <alignment horizontal="right" indent="1"/>
    </xf>
    <xf numFmtId="172" fontId="15" fillId="0" borderId="12" xfId="0" applyNumberFormat="1" applyFont="1" applyBorder="1" applyAlignment="1">
      <alignment horizontal="right" indent="1"/>
    </xf>
    <xf numFmtId="172" fontId="15" fillId="0" borderId="14" xfId="0" applyNumberFormat="1" applyFont="1" applyBorder="1" applyAlignment="1">
      <alignment horizontal="right" indent="1"/>
    </xf>
    <xf numFmtId="41" fontId="18" fillId="0" borderId="1" xfId="0" applyNumberFormat="1" applyFont="1" applyBorder="1" applyAlignment="1">
      <alignment horizontal="right" vertical="center"/>
    </xf>
    <xf numFmtId="0" fontId="21" fillId="0" borderId="12" xfId="17" applyFont="1" applyBorder="1" applyAlignment="1">
      <alignment horizontal="center" vertical="center"/>
    </xf>
    <xf numFmtId="0" fontId="21" fillId="0" borderId="14" xfId="17" applyFont="1" applyBorder="1" applyAlignment="1">
      <alignment horizontal="center" vertical="center"/>
    </xf>
    <xf numFmtId="0" fontId="28" fillId="0" borderId="0" xfId="16" applyFont="1" applyAlignment="1">
      <alignment vertical="center"/>
    </xf>
    <xf numFmtId="0" fontId="28" fillId="0" borderId="0" xfId="17" applyFont="1" applyAlignment="1">
      <alignment vertical="center"/>
    </xf>
    <xf numFmtId="49" fontId="19" fillId="0" borderId="1" xfId="0" applyNumberFormat="1" applyFont="1" applyBorder="1" applyAlignment="1">
      <alignment horizontal="left" vertical="center" indent="1"/>
    </xf>
    <xf numFmtId="172" fontId="28" fillId="0" borderId="0" xfId="0" applyNumberFormat="1" applyFont="1" applyBorder="1"/>
    <xf numFmtId="1" fontId="28" fillId="0" borderId="0" xfId="17" applyNumberFormat="1" applyFont="1" applyBorder="1" applyAlignment="1">
      <alignment vertical="center"/>
    </xf>
    <xf numFmtId="0" fontId="19" fillId="0" borderId="0" xfId="0" applyFont="1" applyBorder="1" applyAlignment="1">
      <alignment horizontal="left" vertical="center" wrapText="1"/>
    </xf>
    <xf numFmtId="0" fontId="18" fillId="0" borderId="9" xfId="16" applyFont="1" applyBorder="1" applyAlignment="1">
      <alignment horizontal="right" vertical="center" wrapText="1"/>
    </xf>
    <xf numFmtId="0" fontId="18" fillId="0" borderId="13" xfId="16" applyFont="1" applyBorder="1" applyAlignment="1">
      <alignment horizontal="left" vertical="center"/>
    </xf>
    <xf numFmtId="0" fontId="19" fillId="0" borderId="1" xfId="16" applyFont="1" applyBorder="1" applyAlignment="1">
      <alignment horizontal="center" vertical="center" wrapText="1"/>
    </xf>
    <xf numFmtId="0" fontId="19" fillId="0" borderId="12" xfId="16" applyFont="1" applyBorder="1" applyAlignment="1">
      <alignment horizontal="center" vertical="center" wrapText="1" readingOrder="2"/>
    </xf>
    <xf numFmtId="49" fontId="19" fillId="0" borderId="2" xfId="0" applyNumberFormat="1" applyFont="1" applyBorder="1" applyAlignment="1">
      <alignment horizontal="right" vertical="center" indent="1"/>
    </xf>
    <xf numFmtId="3" fontId="19" fillId="0" borderId="1" xfId="4" applyNumberFormat="1" applyFont="1" applyBorder="1" applyAlignment="1">
      <alignment horizontal="right" vertical="center" indent="1"/>
    </xf>
    <xf numFmtId="49" fontId="19" fillId="0" borderId="12" xfId="0" applyNumberFormat="1" applyFont="1" applyBorder="1" applyAlignment="1">
      <alignment horizontal="right" vertical="center" indent="1"/>
    </xf>
    <xf numFmtId="41" fontId="19" fillId="0" borderId="2" xfId="0" applyNumberFormat="1" applyFont="1" applyBorder="1" applyAlignment="1">
      <alignment horizontal="right" vertical="center" indent="1"/>
    </xf>
    <xf numFmtId="3" fontId="18" fillId="0" borderId="6" xfId="4" applyNumberFormat="1" applyFont="1" applyBorder="1" applyAlignment="1">
      <alignment horizontal="right" vertical="center"/>
    </xf>
    <xf numFmtId="3" fontId="18" fillId="0" borderId="7" xfId="4" applyNumberFormat="1" applyFont="1" applyBorder="1" applyAlignment="1">
      <alignment horizontal="right" vertical="center"/>
    </xf>
    <xf numFmtId="41" fontId="19" fillId="0" borderId="0" xfId="0" applyNumberFormat="1" applyFont="1" applyBorder="1" applyAlignment="1">
      <alignment horizontal="right" vertical="center" indent="1"/>
    </xf>
    <xf numFmtId="41" fontId="19" fillId="0" borderId="4" xfId="0" applyNumberFormat="1" applyFont="1" applyBorder="1" applyAlignment="1">
      <alignment horizontal="right" vertical="center" indent="1"/>
    </xf>
    <xf numFmtId="0" fontId="15" fillId="0" borderId="2" xfId="14" applyFont="1" applyBorder="1" applyAlignment="1">
      <alignment horizontal="center" vertical="top"/>
    </xf>
    <xf numFmtId="0" fontId="15" fillId="0" borderId="2" xfId="0" applyFont="1" applyBorder="1" applyAlignment="1">
      <alignment horizontal="center"/>
    </xf>
    <xf numFmtId="0" fontId="15" fillId="0" borderId="2" xfId="14" applyFont="1" applyBorder="1" applyAlignment="1">
      <alignment horizontal="center" vertical="top" wrapText="1"/>
    </xf>
    <xf numFmtId="0" fontId="15" fillId="0" borderId="11" xfId="14" applyFont="1" applyBorder="1" applyAlignment="1">
      <alignment horizontal="center" vertical="top" wrapText="1"/>
    </xf>
    <xf numFmtId="0" fontId="15" fillId="0" borderId="6" xfId="17" applyNumberFormat="1" applyFont="1" applyFill="1" applyBorder="1" applyAlignment="1">
      <alignment horizontal="center" vertical="center"/>
    </xf>
    <xf numFmtId="0" fontId="15" fillId="0" borderId="6" xfId="14" applyFont="1" applyBorder="1" applyAlignment="1">
      <alignment horizontal="center" vertical="center" wrapText="1"/>
    </xf>
    <xf numFmtId="0" fontId="30" fillId="0" borderId="11" xfId="17" applyNumberFormat="1" applyFont="1" applyFill="1" applyBorder="1" applyAlignment="1">
      <alignment horizontal="center" vertical="top" wrapText="1"/>
    </xf>
    <xf numFmtId="0" fontId="15" fillId="0" borderId="12" xfId="17" applyNumberFormat="1" applyFont="1" applyFill="1" applyBorder="1" applyAlignment="1">
      <alignment horizontal="center" vertical="top" wrapText="1"/>
    </xf>
    <xf numFmtId="41" fontId="19" fillId="0" borderId="3" xfId="0" applyNumberFormat="1" applyFont="1" applyBorder="1" applyAlignment="1">
      <alignment horizontal="center" vertical="center"/>
    </xf>
    <xf numFmtId="41" fontId="18" fillId="0" borderId="6" xfId="0" applyNumberFormat="1" applyFont="1" applyBorder="1" applyAlignment="1">
      <alignment horizontal="center" vertical="center"/>
    </xf>
    <xf numFmtId="41" fontId="19" fillId="0" borderId="2" xfId="0" applyNumberFormat="1" applyFont="1" applyBorder="1" applyAlignment="1">
      <alignment horizontal="center" vertical="center"/>
    </xf>
    <xf numFmtId="1" fontId="21" fillId="0" borderId="11" xfId="14" applyNumberFormat="1" applyFont="1" applyBorder="1" applyAlignment="1">
      <alignment horizontal="left" vertical="center" indent="1"/>
    </xf>
    <xf numFmtId="1" fontId="16" fillId="0" borderId="12" xfId="14" applyNumberFormat="1" applyFont="1" applyBorder="1" applyAlignment="1">
      <alignment horizontal="left" vertical="center" indent="1"/>
    </xf>
    <xf numFmtId="1" fontId="19" fillId="0" borderId="12" xfId="14" applyNumberFormat="1" applyFont="1" applyBorder="1" applyAlignment="1">
      <alignment horizontal="left" vertical="center" indent="1"/>
    </xf>
    <xf numFmtId="1" fontId="16" fillId="0" borderId="14" xfId="14" applyNumberFormat="1" applyFont="1" applyBorder="1" applyAlignment="1">
      <alignment horizontal="left" vertical="center" indent="1"/>
    </xf>
    <xf numFmtId="0" fontId="15" fillId="0" borderId="1" xfId="14" applyNumberFormat="1" applyFont="1" applyFill="1" applyBorder="1" applyAlignment="1">
      <alignment horizontal="center" vertical="top"/>
    </xf>
    <xf numFmtId="0" fontId="20" fillId="0" borderId="11" xfId="17" applyFont="1" applyBorder="1" applyAlignment="1">
      <alignment horizontal="right" vertical="center" wrapText="1"/>
    </xf>
    <xf numFmtId="0" fontId="16" fillId="0" borderId="10" xfId="17" applyFont="1" applyBorder="1" applyAlignment="1">
      <alignment horizontal="center" vertical="center" wrapText="1"/>
    </xf>
    <xf numFmtId="0" fontId="15" fillId="0" borderId="9" xfId="17" applyFont="1" applyBorder="1" applyAlignment="1">
      <alignment horizontal="right" vertical="center" wrapText="1" indent="1"/>
    </xf>
    <xf numFmtId="0" fontId="16" fillId="0" borderId="13" xfId="0" applyFont="1" applyBorder="1" applyAlignment="1">
      <alignment horizontal="left" vertical="center" indent="1"/>
    </xf>
    <xf numFmtId="0" fontId="20" fillId="0" borderId="9" xfId="17" applyFont="1" applyBorder="1" applyAlignment="1">
      <alignment horizontal="right" vertical="center" wrapText="1" indent="1"/>
    </xf>
    <xf numFmtId="0" fontId="21" fillId="0" borderId="13" xfId="0" applyFont="1" applyBorder="1" applyAlignment="1">
      <alignment horizontal="left" vertical="center" indent="1"/>
    </xf>
    <xf numFmtId="165" fontId="19" fillId="0" borderId="4" xfId="3" applyNumberFormat="1" applyFont="1" applyBorder="1" applyAlignment="1">
      <alignment horizontal="right" vertical="center" indent="1"/>
    </xf>
    <xf numFmtId="0" fontId="21" fillId="0" borderId="12" xfId="17" applyFont="1" applyBorder="1" applyAlignment="1">
      <alignment horizontal="center" vertical="center"/>
    </xf>
    <xf numFmtId="0" fontId="19" fillId="0" borderId="0" xfId="0" applyFont="1" applyAlignment="1">
      <alignment horizontal="left" vertical="center" wrapText="1"/>
    </xf>
    <xf numFmtId="3" fontId="19" fillId="0" borderId="0" xfId="4" applyNumberFormat="1" applyFont="1" applyFill="1" applyBorder="1" applyAlignment="1">
      <alignment horizontal="right" vertical="center" indent="1"/>
    </xf>
    <xf numFmtId="3" fontId="19" fillId="0" borderId="1" xfId="4" applyNumberFormat="1" applyFont="1" applyFill="1" applyBorder="1" applyAlignment="1">
      <alignment horizontal="right" vertical="center" indent="1"/>
    </xf>
    <xf numFmtId="49" fontId="33" fillId="0" borderId="2" xfId="0" applyNumberFormat="1" applyFont="1" applyBorder="1" applyAlignment="1">
      <alignment horizontal="right" vertical="center" indent="1"/>
    </xf>
    <xf numFmtId="3" fontId="33" fillId="0" borderId="2" xfId="4" applyNumberFormat="1" applyFont="1" applyFill="1" applyBorder="1" applyAlignment="1">
      <alignment horizontal="right" vertical="center" indent="1"/>
    </xf>
    <xf numFmtId="3" fontId="33" fillId="0" borderId="0" xfId="4" applyNumberFormat="1" applyFont="1" applyFill="1" applyBorder="1" applyAlignment="1">
      <alignment horizontal="right" vertical="center" indent="1"/>
    </xf>
    <xf numFmtId="3" fontId="33" fillId="0" borderId="1" xfId="4" applyNumberFormat="1" applyFont="1" applyFill="1" applyBorder="1" applyAlignment="1">
      <alignment horizontal="right" vertical="center" indent="1"/>
    </xf>
    <xf numFmtId="49" fontId="33" fillId="0" borderId="1" xfId="0" applyNumberFormat="1" applyFont="1" applyBorder="1" applyAlignment="1">
      <alignment horizontal="left" vertical="center" indent="1"/>
    </xf>
    <xf numFmtId="173" fontId="33" fillId="0" borderId="2" xfId="4" applyNumberFormat="1" applyFont="1" applyFill="1" applyBorder="1" applyAlignment="1">
      <alignment horizontal="right" vertical="center" indent="1"/>
    </xf>
    <xf numFmtId="170" fontId="33" fillId="0" borderId="2" xfId="4" applyNumberFormat="1" applyFont="1" applyFill="1" applyBorder="1" applyAlignment="1">
      <alignment horizontal="right" vertical="center" indent="1"/>
    </xf>
    <xf numFmtId="170" fontId="33" fillId="0" borderId="0" xfId="4" applyNumberFormat="1" applyFont="1" applyFill="1" applyBorder="1" applyAlignment="1">
      <alignment horizontal="right" vertical="center" indent="1"/>
    </xf>
    <xf numFmtId="170" fontId="33" fillId="0" borderId="1" xfId="4" applyNumberFormat="1" applyFont="1" applyFill="1" applyBorder="1" applyAlignment="1">
      <alignment horizontal="right" vertical="center" indent="1"/>
    </xf>
    <xf numFmtId="174" fontId="33" fillId="0" borderId="1" xfId="0" applyNumberFormat="1" applyFont="1" applyBorder="1" applyAlignment="1">
      <alignment horizontal="left" vertical="center" indent="1"/>
    </xf>
    <xf numFmtId="173" fontId="33" fillId="0" borderId="3" xfId="4" applyNumberFormat="1" applyFont="1" applyFill="1" applyBorder="1" applyAlignment="1">
      <alignment horizontal="right" vertical="center" indent="1"/>
    </xf>
    <xf numFmtId="3" fontId="33" fillId="0" borderId="3" xfId="4" applyNumberFormat="1" applyFont="1" applyBorder="1" applyAlignment="1">
      <alignment horizontal="right" vertical="center" indent="1"/>
    </xf>
    <xf numFmtId="3" fontId="33" fillId="0" borderId="4" xfId="4" applyNumberFormat="1" applyFont="1" applyBorder="1" applyAlignment="1">
      <alignment horizontal="right" vertical="center" indent="1"/>
    </xf>
    <xf numFmtId="3" fontId="33" fillId="0" borderId="5" xfId="4" applyNumberFormat="1" applyFont="1" applyBorder="1" applyAlignment="1">
      <alignment horizontal="right" vertical="center" indent="1"/>
    </xf>
    <xf numFmtId="49" fontId="33" fillId="0" borderId="5" xfId="0" applyNumberFormat="1" applyFont="1" applyBorder="1" applyAlignment="1">
      <alignment horizontal="left" vertical="center" indent="1"/>
    </xf>
    <xf numFmtId="41" fontId="19" fillId="0" borderId="3" xfId="0" applyNumberFormat="1" applyFont="1" applyBorder="1" applyAlignment="1">
      <alignment horizontal="right" vertical="center" indent="1"/>
    </xf>
    <xf numFmtId="41" fontId="18" fillId="0" borderId="6" xfId="0" applyNumberFormat="1" applyFont="1" applyBorder="1" applyAlignment="1">
      <alignment horizontal="right" vertical="center" indent="1"/>
    </xf>
    <xf numFmtId="41" fontId="18" fillId="0" borderId="7" xfId="0" applyNumberFormat="1" applyFont="1" applyBorder="1" applyAlignment="1">
      <alignment horizontal="right" vertical="center" indent="1"/>
    </xf>
    <xf numFmtId="41" fontId="18" fillId="0" borderId="8" xfId="0" applyNumberFormat="1" applyFont="1" applyBorder="1" applyAlignment="1">
      <alignment horizontal="right" vertical="center" indent="1"/>
    </xf>
    <xf numFmtId="41" fontId="18" fillId="0" borderId="1" xfId="0" applyNumberFormat="1" applyFont="1" applyBorder="1" applyAlignment="1">
      <alignment horizontal="right" vertical="center" indent="1"/>
    </xf>
    <xf numFmtId="41" fontId="18" fillId="0" borderId="5" xfId="0" applyNumberFormat="1" applyFont="1" applyBorder="1" applyAlignment="1">
      <alignment horizontal="right" vertical="center" indent="1"/>
    </xf>
    <xf numFmtId="41" fontId="18" fillId="0" borderId="8" xfId="0" applyNumberFormat="1" applyFont="1" applyBorder="1" applyAlignment="1">
      <alignment vertical="center"/>
    </xf>
    <xf numFmtId="41" fontId="18" fillId="0" borderId="8" xfId="0" applyNumberFormat="1" applyFont="1" applyBorder="1" applyAlignment="1">
      <alignment horizontal="right" vertical="center"/>
    </xf>
    <xf numFmtId="41" fontId="18" fillId="0" borderId="5" xfId="0" applyNumberFormat="1" applyFont="1" applyBorder="1" applyAlignment="1">
      <alignment horizontal="right" vertical="center"/>
    </xf>
    <xf numFmtId="172" fontId="18" fillId="0" borderId="8" xfId="0" applyNumberFormat="1" applyFont="1" applyBorder="1" applyAlignment="1">
      <alignment horizontal="right"/>
    </xf>
    <xf numFmtId="164" fontId="19" fillId="0" borderId="0" xfId="0" applyNumberFormat="1" applyFont="1" applyBorder="1" applyAlignment="1">
      <alignment horizontal="right" indent="1"/>
    </xf>
    <xf numFmtId="164" fontId="19" fillId="0" borderId="2" xfId="0" applyNumberFormat="1" applyFont="1" applyBorder="1" applyAlignment="1">
      <alignment horizontal="right" indent="1"/>
    </xf>
    <xf numFmtId="164" fontId="19" fillId="0" borderId="3" xfId="0" applyNumberFormat="1" applyFont="1" applyBorder="1" applyAlignment="1">
      <alignment horizontal="right" indent="1"/>
    </xf>
    <xf numFmtId="164" fontId="19" fillId="0" borderId="4" xfId="0" applyNumberFormat="1" applyFont="1" applyBorder="1" applyAlignment="1">
      <alignment horizontal="right" indent="1"/>
    </xf>
    <xf numFmtId="175" fontId="19" fillId="0" borderId="0" xfId="0" applyNumberFormat="1" applyFont="1" applyBorder="1" applyAlignment="1">
      <alignment horizontal="right" indent="1"/>
    </xf>
    <xf numFmtId="175" fontId="19" fillId="0" borderId="2" xfId="0" applyNumberFormat="1" applyFont="1" applyBorder="1" applyAlignment="1">
      <alignment horizontal="right" indent="1"/>
    </xf>
    <xf numFmtId="175" fontId="19" fillId="0" borderId="3" xfId="0" applyNumberFormat="1" applyFont="1" applyBorder="1" applyAlignment="1">
      <alignment horizontal="right" indent="1"/>
    </xf>
    <xf numFmtId="175" fontId="19" fillId="0" borderId="4" xfId="0" applyNumberFormat="1" applyFont="1" applyBorder="1" applyAlignment="1">
      <alignment horizontal="right" indent="1"/>
    </xf>
    <xf numFmtId="175" fontId="18" fillId="0" borderId="6" xfId="0" applyNumberFormat="1" applyFont="1" applyBorder="1" applyAlignment="1">
      <alignment horizontal="right" indent="1"/>
    </xf>
    <xf numFmtId="175" fontId="18" fillId="0" borderId="7" xfId="0" applyNumberFormat="1" applyFont="1" applyBorder="1" applyAlignment="1">
      <alignment horizontal="right" indent="1"/>
    </xf>
    <xf numFmtId="0" fontId="20" fillId="0" borderId="11" xfId="17" applyFont="1" applyBorder="1" applyAlignment="1">
      <alignment horizontal="center" vertical="center"/>
    </xf>
    <xf numFmtId="0" fontId="20" fillId="0" borderId="9" xfId="17" applyFont="1" applyBorder="1" applyAlignment="1">
      <alignment horizontal="right" vertical="center" wrapText="1"/>
    </xf>
    <xf numFmtId="0" fontId="35" fillId="0" borderId="12" xfId="17" applyFont="1" applyBorder="1" applyAlignment="1">
      <alignment horizontal="center" vertical="top" wrapText="1"/>
    </xf>
    <xf numFmtId="0" fontId="37" fillId="0" borderId="1" xfId="17" applyFont="1" applyBorder="1" applyAlignment="1">
      <alignment horizontal="left" vertical="center" indent="1"/>
    </xf>
    <xf numFmtId="0" fontId="35" fillId="0" borderId="1" xfId="17" applyFont="1" applyBorder="1" applyAlignment="1">
      <alignment horizontal="left" vertical="center" indent="1"/>
    </xf>
    <xf numFmtId="0" fontId="35" fillId="0" borderId="1" xfId="17" applyFont="1" applyBorder="1" applyAlignment="1">
      <alignment horizontal="left" vertical="center" indent="2"/>
    </xf>
    <xf numFmtId="0" fontId="35" fillId="0" borderId="5" xfId="17" applyFont="1" applyBorder="1" applyAlignment="1">
      <alignment horizontal="left" vertical="center" indent="1"/>
    </xf>
    <xf numFmtId="0" fontId="37" fillId="0" borderId="10" xfId="17" applyFont="1" applyBorder="1" applyAlignment="1">
      <alignment horizontal="left" vertical="center" wrapText="1"/>
    </xf>
    <xf numFmtId="0" fontId="37" fillId="0" borderId="12" xfId="17" applyFont="1" applyBorder="1" applyAlignment="1">
      <alignment horizontal="center" vertical="center" wrapText="1"/>
    </xf>
    <xf numFmtId="0" fontId="36" fillId="0" borderId="0" xfId="17" applyFont="1" applyBorder="1" applyAlignment="1">
      <alignment horizontal="center" vertical="center"/>
    </xf>
    <xf numFmtId="0" fontId="37" fillId="0" borderId="12" xfId="17" applyFont="1" applyBorder="1" applyAlignment="1">
      <alignment horizontal="center" vertical="center"/>
    </xf>
    <xf numFmtId="0" fontId="37" fillId="0" borderId="14" xfId="17" applyFont="1" applyBorder="1" applyAlignment="1">
      <alignment horizontal="center" vertical="center"/>
    </xf>
    <xf numFmtId="0" fontId="39" fillId="0" borderId="0" xfId="17" applyFont="1" applyAlignment="1">
      <alignment vertical="center"/>
    </xf>
    <xf numFmtId="0" fontId="39" fillId="0" borderId="0" xfId="17" applyFont="1" applyBorder="1" applyAlignment="1">
      <alignment vertical="center"/>
    </xf>
    <xf numFmtId="0" fontId="37" fillId="0" borderId="14" xfId="14" applyFont="1" applyBorder="1" applyAlignment="1">
      <alignment horizontal="center" vertical="center"/>
    </xf>
    <xf numFmtId="0" fontId="39" fillId="0" borderId="0" xfId="16" applyFont="1" applyAlignment="1">
      <alignment vertical="center"/>
    </xf>
    <xf numFmtId="0" fontId="30" fillId="0" borderId="0" xfId="17" applyFont="1" applyAlignment="1">
      <alignment vertical="center"/>
    </xf>
    <xf numFmtId="0" fontId="40" fillId="0" borderId="0" xfId="17" applyFont="1" applyBorder="1" applyAlignment="1">
      <alignment vertical="center"/>
    </xf>
    <xf numFmtId="0" fontId="37" fillId="0" borderId="8" xfId="5" applyNumberFormat="1" applyFont="1" applyBorder="1" applyAlignment="1">
      <alignment horizontal="left" vertical="center" indent="1"/>
    </xf>
    <xf numFmtId="0" fontId="35" fillId="0" borderId="1" xfId="17" applyFont="1" applyBorder="1" applyAlignment="1">
      <alignment horizontal="left" vertical="top" indent="1"/>
    </xf>
    <xf numFmtId="0" fontId="35" fillId="0" borderId="1" xfId="0" applyFont="1" applyBorder="1" applyAlignment="1">
      <alignment horizontal="left" vertical="top" indent="1"/>
    </xf>
    <xf numFmtId="0" fontId="35" fillId="0" borderId="5" xfId="17" applyFont="1" applyBorder="1" applyAlignment="1">
      <alignment horizontal="left" vertical="top" indent="1"/>
    </xf>
    <xf numFmtId="0" fontId="37" fillId="0" borderId="1" xfId="17" applyFont="1" applyBorder="1" applyAlignment="1">
      <alignment horizontal="left" vertical="center"/>
    </xf>
    <xf numFmtId="0" fontId="35" fillId="0" borderId="1" xfId="17" applyFont="1" applyBorder="1" applyAlignment="1">
      <alignment horizontal="left" vertical="center" indent="1" readingOrder="1"/>
    </xf>
    <xf numFmtId="0" fontId="35" fillId="0" borderId="5" xfId="17" applyFont="1" applyBorder="1" applyAlignment="1">
      <alignment horizontal="left" vertical="center" indent="1" readingOrder="1"/>
    </xf>
    <xf numFmtId="0" fontId="35" fillId="0" borderId="0" xfId="0" applyFont="1" applyBorder="1" applyAlignment="1">
      <alignment horizontal="right" vertical="top" wrapText="1"/>
    </xf>
    <xf numFmtId="0" fontId="35" fillId="0" borderId="1" xfId="17" applyFont="1" applyBorder="1" applyAlignment="1">
      <alignment horizontal="center" vertical="top" wrapText="1"/>
    </xf>
    <xf numFmtId="0" fontId="35" fillId="0" borderId="0" xfId="17" applyFont="1" applyBorder="1" applyAlignment="1">
      <alignment horizontal="center" vertical="top" wrapText="1"/>
    </xf>
    <xf numFmtId="0" fontId="39" fillId="0" borderId="12" xfId="17" applyFont="1" applyBorder="1" applyAlignment="1">
      <alignment horizontal="center" vertical="top" wrapText="1"/>
    </xf>
    <xf numFmtId="0" fontId="37" fillId="0" borderId="12" xfId="17" applyFont="1" applyBorder="1" applyAlignment="1">
      <alignment horizontal="center" vertical="top"/>
    </xf>
    <xf numFmtId="0" fontId="37" fillId="0" borderId="13" xfId="17" applyFont="1" applyBorder="1" applyAlignment="1">
      <alignment horizontal="left" vertical="center" wrapText="1" indent="1"/>
    </xf>
    <xf numFmtId="0" fontId="37" fillId="0" borderId="12" xfId="17" applyFont="1" applyBorder="1" applyAlignment="1">
      <alignment horizontal="center" vertical="top" wrapText="1"/>
    </xf>
    <xf numFmtId="0" fontId="37" fillId="0" borderId="12" xfId="14" applyFont="1" applyBorder="1" applyAlignment="1">
      <alignment horizontal="center" vertical="top" wrapText="1"/>
    </xf>
    <xf numFmtId="3" fontId="42" fillId="0" borderId="0" xfId="4" applyNumberFormat="1" applyFont="1" applyFill="1" applyBorder="1" applyAlignment="1">
      <alignment horizontal="right" vertical="center" indent="1"/>
    </xf>
    <xf numFmtId="3" fontId="41" fillId="0" borderId="1" xfId="4" applyNumberFormat="1" applyFont="1" applyFill="1" applyBorder="1" applyAlignment="1">
      <alignment horizontal="right" vertical="center" indent="1"/>
    </xf>
    <xf numFmtId="0" fontId="35" fillId="0" borderId="2" xfId="17" applyFont="1" applyBorder="1" applyAlignment="1">
      <alignment horizontal="center" vertical="center"/>
    </xf>
    <xf numFmtId="0" fontId="37" fillId="0" borderId="10" xfId="17" applyFont="1" applyBorder="1" applyAlignment="1">
      <alignment horizontal="center" vertical="center" wrapText="1"/>
    </xf>
    <xf numFmtId="0" fontId="37" fillId="0" borderId="10" xfId="0" applyFont="1" applyBorder="1" applyAlignment="1">
      <alignment horizontal="left" vertical="center"/>
    </xf>
    <xf numFmtId="0" fontId="35" fillId="0" borderId="12" xfId="17" applyFont="1" applyBorder="1" applyAlignment="1">
      <alignment horizontal="center" vertical="center"/>
    </xf>
    <xf numFmtId="0" fontId="35" fillId="0" borderId="1" xfId="17" applyFont="1" applyBorder="1" applyAlignment="1">
      <alignment horizontal="center" vertical="top" readingOrder="2"/>
    </xf>
    <xf numFmtId="0" fontId="35" fillId="0" borderId="0" xfId="0" applyFont="1" applyBorder="1" applyAlignment="1">
      <alignment horizontal="center" vertical="top" wrapText="1"/>
    </xf>
    <xf numFmtId="0" fontId="35" fillId="0" borderId="12" xfId="17" applyFont="1" applyBorder="1" applyAlignment="1">
      <alignment horizontal="center" vertical="top" readingOrder="2"/>
    </xf>
    <xf numFmtId="0" fontId="35" fillId="0" borderId="1" xfId="17" applyFont="1" applyBorder="1" applyAlignment="1">
      <alignment horizontal="center" vertical="top" wrapText="1" readingOrder="2"/>
    </xf>
    <xf numFmtId="0" fontId="35" fillId="0" borderId="0" xfId="17" applyFont="1" applyBorder="1" applyAlignment="1">
      <alignment horizontal="center" vertical="top" readingOrder="2"/>
    </xf>
    <xf numFmtId="0" fontId="37" fillId="0" borderId="13" xfId="0" applyFont="1" applyBorder="1" applyAlignment="1">
      <alignment horizontal="left" vertical="center" indent="1"/>
    </xf>
    <xf numFmtId="0" fontId="35" fillId="0" borderId="13" xfId="0" applyFont="1" applyBorder="1" applyAlignment="1">
      <alignment horizontal="left" vertical="center" indent="1"/>
    </xf>
    <xf numFmtId="0" fontId="37" fillId="0" borderId="13" xfId="0" applyFont="1" applyBorder="1" applyAlignment="1">
      <alignment horizontal="left" vertical="center"/>
    </xf>
    <xf numFmtId="0" fontId="35" fillId="0" borderId="12" xfId="17" applyFont="1" applyBorder="1" applyAlignment="1">
      <alignment horizontal="center" vertical="top"/>
    </xf>
    <xf numFmtId="0" fontId="35" fillId="0" borderId="1" xfId="17" applyFont="1" applyBorder="1" applyAlignment="1">
      <alignment horizontal="center" vertical="top"/>
    </xf>
    <xf numFmtId="0" fontId="35" fillId="0" borderId="0" xfId="17" applyFont="1" applyBorder="1" applyAlignment="1">
      <alignment horizontal="center" vertical="top" wrapText="1" readingOrder="1"/>
    </xf>
    <xf numFmtId="0" fontId="35" fillId="0" borderId="12" xfId="17" applyFont="1" applyBorder="1" applyAlignment="1">
      <alignment horizontal="center" vertical="top" wrapText="1" readingOrder="1"/>
    </xf>
    <xf numFmtId="0" fontId="37" fillId="0" borderId="7" xfId="0" applyFont="1" applyBorder="1" applyAlignment="1">
      <alignment horizontal="left" vertical="center"/>
    </xf>
    <xf numFmtId="0" fontId="35" fillId="0" borderId="12" xfId="17" applyFont="1" applyBorder="1" applyAlignment="1">
      <alignment horizontal="center" vertical="top" wrapText="1" readingOrder="2"/>
    </xf>
    <xf numFmtId="0" fontId="35" fillId="0" borderId="0" xfId="17" applyFont="1" applyBorder="1" applyAlignment="1">
      <alignment horizontal="center" vertical="top" wrapText="1" readingOrder="2"/>
    </xf>
    <xf numFmtId="0" fontId="35" fillId="0" borderId="2" xfId="17" applyFont="1" applyBorder="1" applyAlignment="1">
      <alignment horizontal="center" vertical="top" readingOrder="2"/>
    </xf>
    <xf numFmtId="0" fontId="35" fillId="0" borderId="12" xfId="17" applyFont="1" applyBorder="1" applyAlignment="1">
      <alignment horizontal="center" vertical="center" wrapText="1" readingOrder="1"/>
    </xf>
    <xf numFmtId="0" fontId="35" fillId="0" borderId="2" xfId="14" applyFont="1" applyBorder="1" applyAlignment="1">
      <alignment horizontal="center" vertical="center" wrapText="1" readingOrder="1"/>
    </xf>
    <xf numFmtId="0" fontId="35" fillId="0" borderId="12" xfId="14" applyFont="1" applyBorder="1" applyAlignment="1">
      <alignment horizontal="center" vertical="center" wrapText="1" readingOrder="1"/>
    </xf>
    <xf numFmtId="0" fontId="35" fillId="0" borderId="1" xfId="17" applyFont="1" applyBorder="1" applyAlignment="1">
      <alignment horizontal="center" vertical="center"/>
    </xf>
    <xf numFmtId="0" fontId="20" fillId="0" borderId="11" xfId="22" applyFont="1" applyBorder="1" applyAlignment="1">
      <alignment horizontal="center"/>
    </xf>
    <xf numFmtId="0" fontId="18" fillId="0" borderId="12" xfId="22" applyFont="1" applyBorder="1" applyAlignment="1">
      <alignment horizontal="center"/>
    </xf>
    <xf numFmtId="0" fontId="18" fillId="0" borderId="11" xfId="22" applyFont="1" applyBorder="1" applyAlignment="1">
      <alignment horizontal="center"/>
    </xf>
    <xf numFmtId="41" fontId="19" fillId="0" borderId="12" xfId="22" applyNumberFormat="1" applyFont="1" applyBorder="1" applyAlignment="1">
      <alignment horizontal="center" vertical="center" wrapText="1"/>
    </xf>
    <xf numFmtId="0" fontId="19" fillId="0" borderId="0" xfId="22" applyFont="1" applyBorder="1" applyAlignment="1">
      <alignment horizontal="right" wrapText="1"/>
    </xf>
    <xf numFmtId="0" fontId="12" fillId="0" borderId="0" xfId="17" applyBorder="1" applyAlignment="1">
      <alignment vertical="center" wrapText="1"/>
    </xf>
    <xf numFmtId="41" fontId="12" fillId="0" borderId="0" xfId="17" applyNumberFormat="1" applyBorder="1" applyAlignment="1">
      <alignment vertical="center" wrapText="1"/>
    </xf>
    <xf numFmtId="0" fontId="12" fillId="0" borderId="0" xfId="17" applyAlignment="1">
      <alignment vertical="center" wrapText="1"/>
    </xf>
    <xf numFmtId="176" fontId="19" fillId="0" borderId="12" xfId="22" applyNumberFormat="1" applyFont="1" applyBorder="1" applyAlignment="1">
      <alignment horizontal="center" vertical="center" wrapText="1"/>
    </xf>
    <xf numFmtId="0" fontId="12" fillId="0" borderId="12" xfId="17" applyBorder="1" applyAlignment="1">
      <alignment vertical="center" wrapText="1"/>
    </xf>
    <xf numFmtId="41" fontId="19" fillId="0" borderId="14" xfId="22" applyNumberFormat="1" applyFont="1" applyBorder="1" applyAlignment="1">
      <alignment horizontal="center" vertical="center" wrapText="1"/>
    </xf>
    <xf numFmtId="0" fontId="16" fillId="0" borderId="0" xfId="17" applyFont="1" applyAlignment="1">
      <alignment vertical="center"/>
    </xf>
    <xf numFmtId="0" fontId="19" fillId="0" borderId="0" xfId="22" applyFont="1" applyAlignment="1">
      <alignment horizontal="left" vertical="center" wrapText="1" indent="1"/>
    </xf>
    <xf numFmtId="0" fontId="35" fillId="0" borderId="0" xfId="17" applyFont="1" applyAlignment="1">
      <alignment horizontal="left" vertical="center" wrapText="1" indent="1"/>
    </xf>
    <xf numFmtId="43" fontId="12" fillId="0" borderId="0" xfId="17" applyNumberFormat="1" applyAlignment="1">
      <alignment vertical="center"/>
    </xf>
    <xf numFmtId="0" fontId="44" fillId="0" borderId="8" xfId="22" applyFont="1" applyBorder="1" applyAlignment="1">
      <alignment horizontal="left" vertical="center" wrapText="1" indent="1" readingOrder="1"/>
    </xf>
    <xf numFmtId="0" fontId="19" fillId="0" borderId="1" xfId="22" applyFont="1" applyBorder="1" applyAlignment="1">
      <alignment horizontal="left" vertical="center" wrapText="1" indent="1" readingOrder="1"/>
    </xf>
    <xf numFmtId="0" fontId="18" fillId="0" borderId="1" xfId="22" applyFont="1" applyBorder="1" applyAlignment="1">
      <alignment horizontal="left" vertical="center" wrapText="1" indent="1" readingOrder="1"/>
    </xf>
    <xf numFmtId="0" fontId="20" fillId="0" borderId="1" xfId="22" applyFont="1" applyBorder="1" applyAlignment="1">
      <alignment horizontal="left" vertical="center" wrapText="1" indent="1" readingOrder="1"/>
    </xf>
    <xf numFmtId="0" fontId="43" fillId="0" borderId="1" xfId="22" applyFont="1" applyBorder="1" applyAlignment="1">
      <alignment horizontal="left" vertical="center" wrapText="1" indent="1" readingOrder="1"/>
    </xf>
    <xf numFmtId="0" fontId="48" fillId="0" borderId="1" xfId="22" applyFont="1" applyBorder="1" applyAlignment="1">
      <alignment horizontal="left" vertical="center" wrapText="1" indent="1" readingOrder="1"/>
    </xf>
    <xf numFmtId="0" fontId="19" fillId="0" borderId="5" xfId="22" applyFont="1" applyBorder="1" applyAlignment="1">
      <alignment horizontal="left" vertical="center" wrapText="1" indent="1" readingOrder="1"/>
    </xf>
    <xf numFmtId="0" fontId="43" fillId="0" borderId="6" xfId="22" applyFont="1" applyBorder="1" applyAlignment="1">
      <alignment horizontal="right" vertical="center" wrapText="1" indent="1" readingOrder="2"/>
    </xf>
    <xf numFmtId="0" fontId="15" fillId="0" borderId="2" xfId="22" applyFont="1" applyBorder="1" applyAlignment="1">
      <alignment horizontal="right" vertical="center" wrapText="1" indent="1" readingOrder="2"/>
    </xf>
    <xf numFmtId="0" fontId="20" fillId="0" borderId="2" xfId="22" applyFont="1" applyBorder="1" applyAlignment="1">
      <alignment horizontal="right" vertical="center" wrapText="1" indent="1" readingOrder="2"/>
    </xf>
    <xf numFmtId="0" fontId="43" fillId="0" borderId="2" xfId="22" applyFont="1" applyBorder="1" applyAlignment="1">
      <alignment horizontal="right" vertical="center" wrapText="1" indent="1" readingOrder="2"/>
    </xf>
    <xf numFmtId="0" fontId="47" fillId="0" borderId="2" xfId="22" applyFont="1" applyBorder="1" applyAlignment="1">
      <alignment horizontal="right" vertical="center" wrapText="1" indent="1" readingOrder="2"/>
    </xf>
    <xf numFmtId="0" fontId="47" fillId="0" borderId="3" xfId="22" applyFont="1" applyBorder="1" applyAlignment="1">
      <alignment horizontal="right" vertical="center" wrapText="1" indent="1" readingOrder="2"/>
    </xf>
    <xf numFmtId="0" fontId="19" fillId="0" borderId="5" xfId="16" applyFont="1" applyBorder="1" applyAlignment="1">
      <alignment horizontal="center" vertical="top" wrapText="1"/>
    </xf>
    <xf numFmtId="0" fontId="19" fillId="0" borderId="14" xfId="16" applyFont="1" applyBorder="1" applyAlignment="1">
      <alignment horizontal="center" vertical="top" wrapText="1"/>
    </xf>
    <xf numFmtId="0" fontId="18" fillId="0" borderId="14" xfId="16" applyFont="1" applyBorder="1" applyAlignment="1">
      <alignment horizontal="center" vertical="top" wrapText="1"/>
    </xf>
    <xf numFmtId="1" fontId="16" fillId="0" borderId="12" xfId="14" applyNumberFormat="1" applyFont="1" applyBorder="1" applyAlignment="1">
      <alignment horizontal="right" wrapText="1" indent="1"/>
    </xf>
    <xf numFmtId="1" fontId="16" fillId="0" borderId="14" xfId="14" applyNumberFormat="1" applyFont="1" applyBorder="1" applyAlignment="1">
      <alignment horizontal="right" wrapText="1" indent="1"/>
    </xf>
    <xf numFmtId="1" fontId="16" fillId="0" borderId="12" xfId="14" applyNumberFormat="1" applyFont="1" applyBorder="1" applyAlignment="1">
      <alignment horizontal="left" wrapText="1" indent="1" readingOrder="1"/>
    </xf>
    <xf numFmtId="0" fontId="16" fillId="0" borderId="5" xfId="17" applyFont="1" applyBorder="1" applyAlignment="1">
      <alignment horizontal="left" vertical="center" indent="1"/>
    </xf>
    <xf numFmtId="0" fontId="37" fillId="0" borderId="12" xfId="17" applyFont="1" applyBorder="1" applyAlignment="1">
      <alignment horizontal="center" vertical="center"/>
    </xf>
    <xf numFmtId="172" fontId="18" fillId="0" borderId="1" xfId="0" applyNumberFormat="1" applyFont="1" applyBorder="1" applyAlignment="1">
      <alignment horizontal="right"/>
    </xf>
    <xf numFmtId="172" fontId="18" fillId="0" borderId="5" xfId="0" applyNumberFormat="1" applyFont="1" applyBorder="1" applyAlignment="1">
      <alignment horizontal="right"/>
    </xf>
    <xf numFmtId="41" fontId="19" fillId="0" borderId="1" xfId="0" applyNumberFormat="1" applyFont="1" applyBorder="1" applyAlignment="1">
      <alignment horizontal="right" vertical="center" indent="1"/>
    </xf>
    <xf numFmtId="41" fontId="19" fillId="0" borderId="5" xfId="0" applyNumberFormat="1" applyFont="1" applyBorder="1" applyAlignment="1">
      <alignment horizontal="right" vertical="center" indent="1"/>
    </xf>
    <xf numFmtId="164" fontId="18" fillId="0" borderId="6" xfId="0" applyNumberFormat="1" applyFont="1" applyBorder="1" applyAlignment="1">
      <alignment horizontal="right" indent="1"/>
    </xf>
    <xf numFmtId="164" fontId="18" fillId="0" borderId="7" xfId="0" applyNumberFormat="1" applyFont="1" applyBorder="1" applyAlignment="1">
      <alignment horizontal="right" indent="1"/>
    </xf>
    <xf numFmtId="175" fontId="18" fillId="0" borderId="6" xfId="0" applyNumberFormat="1" applyFont="1" applyBorder="1" applyAlignment="1">
      <alignment horizontal="right" vertical="center" indent="1"/>
    </xf>
    <xf numFmtId="175" fontId="18" fillId="0" borderId="7" xfId="0" applyNumberFormat="1" applyFont="1" applyBorder="1" applyAlignment="1">
      <alignment horizontal="right" vertical="center" indent="1"/>
    </xf>
    <xf numFmtId="175" fontId="19" fillId="0" borderId="2" xfId="0" applyNumberFormat="1" applyFont="1" applyBorder="1" applyAlignment="1">
      <alignment horizontal="right" vertical="center" indent="1"/>
    </xf>
    <xf numFmtId="175" fontId="19" fillId="0" borderId="0" xfId="0" applyNumberFormat="1" applyFont="1" applyBorder="1" applyAlignment="1">
      <alignment horizontal="right" vertical="center" indent="1"/>
    </xf>
    <xf numFmtId="175" fontId="19" fillId="0" borderId="3" xfId="0" applyNumberFormat="1" applyFont="1" applyBorder="1" applyAlignment="1">
      <alignment horizontal="right" vertical="center" indent="1"/>
    </xf>
    <xf numFmtId="175" fontId="19" fillId="0" borderId="4" xfId="0" applyNumberFormat="1" applyFont="1" applyBorder="1" applyAlignment="1">
      <alignment horizontal="right" vertical="center" indent="1"/>
    </xf>
    <xf numFmtId="0" fontId="37" fillId="0" borderId="12" xfId="17" applyFont="1" applyBorder="1" applyAlignment="1">
      <alignment horizontal="center" vertical="center"/>
    </xf>
    <xf numFmtId="175" fontId="18" fillId="0" borderId="8" xfId="0" applyNumberFormat="1" applyFont="1" applyBorder="1" applyAlignment="1">
      <alignment horizontal="right" vertical="center" indent="1"/>
    </xf>
    <xf numFmtId="175" fontId="18" fillId="0" borderId="1" xfId="0" applyNumberFormat="1" applyFont="1" applyBorder="1" applyAlignment="1">
      <alignment horizontal="right" vertical="center" indent="1"/>
    </xf>
    <xf numFmtId="175" fontId="18" fillId="0" borderId="5" xfId="0" applyNumberFormat="1" applyFont="1" applyBorder="1" applyAlignment="1">
      <alignment horizontal="right" vertical="center" indent="1"/>
    </xf>
    <xf numFmtId="3" fontId="19" fillId="0" borderId="2" xfId="0" applyNumberFormat="1" applyFont="1" applyBorder="1" applyAlignment="1">
      <alignment horizontal="right" vertical="center" indent="1" readingOrder="2"/>
    </xf>
    <xf numFmtId="3" fontId="19" fillId="0" borderId="0" xfId="0" applyNumberFormat="1" applyFont="1" applyBorder="1" applyAlignment="1">
      <alignment horizontal="right" vertical="center" indent="1" readingOrder="2"/>
    </xf>
    <xf numFmtId="3" fontId="19" fillId="0" borderId="3" xfId="0" applyNumberFormat="1" applyFont="1" applyBorder="1" applyAlignment="1">
      <alignment horizontal="right" vertical="center" indent="1" readingOrder="2"/>
    </xf>
    <xf numFmtId="3" fontId="19" fillId="0" borderId="4" xfId="0" applyNumberFormat="1" applyFont="1" applyBorder="1" applyAlignment="1">
      <alignment horizontal="right" vertical="center" indent="1" readingOrder="2"/>
    </xf>
    <xf numFmtId="3" fontId="18" fillId="0" borderId="6" xfId="0" applyNumberFormat="1" applyFont="1" applyBorder="1" applyAlignment="1">
      <alignment horizontal="right" vertical="center" indent="1" readingOrder="2"/>
    </xf>
    <xf numFmtId="3" fontId="18" fillId="0" borderId="7" xfId="0" applyNumberFormat="1" applyFont="1" applyBorder="1" applyAlignment="1">
      <alignment horizontal="right" vertical="center" indent="1" readingOrder="2"/>
    </xf>
    <xf numFmtId="3" fontId="18" fillId="0" borderId="8" xfId="0" applyNumberFormat="1" applyFont="1" applyBorder="1" applyAlignment="1">
      <alignment horizontal="right" vertical="center" indent="1" readingOrder="2"/>
    </xf>
    <xf numFmtId="3" fontId="18" fillId="0" borderId="1" xfId="0" applyNumberFormat="1" applyFont="1" applyBorder="1" applyAlignment="1">
      <alignment horizontal="right" vertical="center" indent="1" readingOrder="2"/>
    </xf>
    <xf numFmtId="3" fontId="18" fillId="0" borderId="5" xfId="0" applyNumberFormat="1" applyFont="1" applyBorder="1" applyAlignment="1">
      <alignment horizontal="right" vertical="center" indent="1" readingOrder="2"/>
    </xf>
    <xf numFmtId="2" fontId="15" fillId="0" borderId="2" xfId="17" applyNumberFormat="1" applyFont="1" applyBorder="1" applyAlignment="1">
      <alignment horizontal="right" vertical="center" indent="2"/>
    </xf>
    <xf numFmtId="2" fontId="15" fillId="0" borderId="12" xfId="17" applyNumberFormat="1" applyFont="1" applyBorder="1" applyAlignment="1">
      <alignment horizontal="right" vertical="center" indent="2"/>
    </xf>
    <xf numFmtId="0" fontId="12" fillId="0" borderId="0" xfId="17" applyAlignment="1">
      <alignment vertical="center" readingOrder="2"/>
    </xf>
    <xf numFmtId="0" fontId="22" fillId="0" borderId="0" xfId="17" applyFont="1" applyAlignment="1">
      <alignment horizontal="center" vertical="center"/>
    </xf>
    <xf numFmtId="0" fontId="36" fillId="0" borderId="0" xfId="17" applyFont="1" applyBorder="1" applyAlignment="1">
      <alignment horizontal="center" vertical="center" wrapText="1"/>
    </xf>
    <xf numFmtId="0" fontId="36" fillId="0" borderId="0" xfId="17" applyFont="1" applyBorder="1" applyAlignment="1">
      <alignment horizontal="center" vertical="center"/>
    </xf>
    <xf numFmtId="0" fontId="20" fillId="0" borderId="11" xfId="17" applyFont="1" applyBorder="1" applyAlignment="1">
      <alignment horizontal="center" vertical="center"/>
    </xf>
    <xf numFmtId="0" fontId="1" fillId="0" borderId="12" xfId="22" applyBorder="1" applyAlignment="1">
      <alignment horizontal="center" vertical="center"/>
    </xf>
    <xf numFmtId="0" fontId="37" fillId="0" borderId="8" xfId="14" applyFont="1" applyBorder="1" applyAlignment="1">
      <alignment horizontal="center" vertical="center" wrapText="1"/>
    </xf>
    <xf numFmtId="0" fontId="37" fillId="0" borderId="1" xfId="14" applyFont="1" applyBorder="1" applyAlignment="1">
      <alignment horizontal="center" vertical="center" wrapText="1"/>
    </xf>
    <xf numFmtId="0" fontId="15" fillId="0" borderId="0" xfId="17" applyFont="1" applyAlignment="1">
      <alignment horizontal="right" vertical="center" wrapText="1" indent="1" readingOrder="2"/>
    </xf>
    <xf numFmtId="0" fontId="20" fillId="0" borderId="6" xfId="17" applyFont="1" applyBorder="1" applyAlignment="1">
      <alignment horizontal="center" vertical="center" wrapText="1"/>
    </xf>
    <xf numFmtId="0" fontId="20" fillId="0" borderId="2" xfId="17" applyFont="1" applyBorder="1" applyAlignment="1">
      <alignment horizontal="center" vertical="center" wrapText="1"/>
    </xf>
    <xf numFmtId="0" fontId="22" fillId="0" borderId="0" xfId="17" applyFont="1" applyAlignment="1">
      <alignment horizontal="center" vertical="center" wrapText="1"/>
    </xf>
    <xf numFmtId="0" fontId="34" fillId="0" borderId="0" xfId="15" applyNumberFormat="1" applyFont="1" applyBorder="1" applyAlignment="1">
      <alignment horizontal="left" vertical="top" wrapText="1"/>
    </xf>
    <xf numFmtId="0" fontId="32" fillId="0" borderId="0" xfId="15" applyNumberFormat="1" applyFont="1" applyBorder="1" applyAlignment="1">
      <alignment horizontal="right" vertical="top" wrapText="1"/>
    </xf>
    <xf numFmtId="0" fontId="38" fillId="0" borderId="0" xfId="15" applyNumberFormat="1" applyFont="1" applyBorder="1" applyAlignment="1">
      <alignment horizontal="left" vertical="top" wrapText="1"/>
    </xf>
    <xf numFmtId="0" fontId="20" fillId="0" borderId="12" xfId="17" applyFont="1" applyBorder="1" applyAlignment="1">
      <alignment horizontal="center" vertical="center"/>
    </xf>
    <xf numFmtId="0" fontId="20" fillId="0" borderId="14" xfId="17" applyFont="1" applyBorder="1" applyAlignment="1">
      <alignment horizontal="center" vertical="center"/>
    </xf>
    <xf numFmtId="0" fontId="37" fillId="0" borderId="11" xfId="17" applyFont="1" applyBorder="1" applyAlignment="1">
      <alignment horizontal="center" vertical="center"/>
    </xf>
    <xf numFmtId="0" fontId="37" fillId="0" borderId="12" xfId="17" applyFont="1" applyBorder="1" applyAlignment="1">
      <alignment horizontal="center" vertical="center"/>
    </xf>
    <xf numFmtId="0" fontId="37" fillId="0" borderId="14" xfId="17" applyFont="1" applyBorder="1" applyAlignment="1">
      <alignment horizontal="center" vertical="center"/>
    </xf>
    <xf numFmtId="0" fontId="33" fillId="0" borderId="0" xfId="0" applyFont="1" applyBorder="1" applyAlignment="1">
      <alignment horizontal="left" vertical="top" wrapText="1"/>
    </xf>
    <xf numFmtId="0" fontId="20" fillId="0" borderId="11" xfId="17" applyFont="1" applyBorder="1" applyAlignment="1">
      <alignment horizontal="center" vertical="center" wrapText="1"/>
    </xf>
    <xf numFmtId="0" fontId="20" fillId="0" borderId="12" xfId="17" applyFont="1" applyBorder="1" applyAlignment="1">
      <alignment horizontal="center" vertical="center" wrapText="1"/>
    </xf>
    <xf numFmtId="0" fontId="32" fillId="0" borderId="7" xfId="0" applyFont="1" applyBorder="1" applyAlignment="1">
      <alignment horizontal="right" vertical="top" wrapText="1"/>
    </xf>
    <xf numFmtId="0" fontId="32" fillId="0" borderId="0" xfId="0" applyFont="1" applyBorder="1" applyAlignment="1">
      <alignment horizontal="right" vertical="top" wrapText="1"/>
    </xf>
    <xf numFmtId="0" fontId="15" fillId="0" borderId="0" xfId="0" applyFont="1" applyBorder="1" applyAlignment="1">
      <alignment horizontal="right" vertical="top" wrapText="1"/>
    </xf>
    <xf numFmtId="0" fontId="19" fillId="0" borderId="7" xfId="0" applyFont="1" applyBorder="1" applyAlignment="1">
      <alignment horizontal="left" vertical="center" wrapText="1"/>
    </xf>
    <xf numFmtId="0" fontId="17" fillId="0" borderId="7" xfId="0" applyFont="1" applyBorder="1" applyAlignment="1">
      <alignment horizontal="left" vertical="center" wrapText="1"/>
    </xf>
    <xf numFmtId="0" fontId="20" fillId="0" borderId="6" xfId="14" applyFont="1" applyBorder="1" applyAlignment="1">
      <alignment horizontal="center" vertical="center"/>
    </xf>
    <xf numFmtId="0" fontId="20" fillId="0" borderId="3" xfId="14" applyFont="1" applyBorder="1" applyAlignment="1">
      <alignment horizontal="center" vertical="center"/>
    </xf>
    <xf numFmtId="0" fontId="37" fillId="0" borderId="5" xfId="14" applyFont="1" applyBorder="1" applyAlignment="1">
      <alignment horizontal="center" vertical="center" wrapText="1"/>
    </xf>
    <xf numFmtId="0" fontId="15" fillId="0" borderId="0" xfId="17" applyFont="1" applyAlignment="1">
      <alignment horizontal="right" vertical="center" wrapText="1"/>
    </xf>
    <xf numFmtId="0" fontId="12" fillId="0" borderId="0" xfId="16" applyAlignment="1">
      <alignment horizontal="right" vertical="center" wrapText="1" readingOrder="2"/>
    </xf>
    <xf numFmtId="0" fontId="19" fillId="0" borderId="0" xfId="0" applyFont="1" applyBorder="1" applyAlignment="1">
      <alignment horizontal="left" vertical="top" wrapText="1"/>
    </xf>
    <xf numFmtId="0" fontId="22" fillId="0" borderId="0" xfId="16" applyFont="1" applyAlignment="1">
      <alignment horizontal="center" vertical="center" wrapText="1"/>
    </xf>
    <xf numFmtId="0" fontId="26" fillId="0" borderId="0" xfId="16" applyFont="1" applyAlignment="1">
      <alignment vertical="center" wrapText="1"/>
    </xf>
    <xf numFmtId="0" fontId="36" fillId="0" borderId="0" xfId="16" applyFont="1" applyBorder="1" applyAlignment="1">
      <alignment horizontal="center" vertical="center" wrapText="1"/>
    </xf>
    <xf numFmtId="0" fontId="40" fillId="0" borderId="0" xfId="16" applyFont="1" applyBorder="1" applyAlignment="1">
      <alignment vertical="center" wrapText="1"/>
    </xf>
    <xf numFmtId="0" fontId="15" fillId="0" borderId="7" xfId="17" applyFont="1" applyBorder="1" applyAlignment="1">
      <alignment horizontal="right" vertical="center" wrapText="1" readingOrder="2"/>
    </xf>
    <xf numFmtId="0" fontId="18" fillId="0" borderId="6" xfId="16" applyFont="1" applyBorder="1" applyAlignment="1">
      <alignment horizontal="center" vertical="center" wrapText="1"/>
    </xf>
    <xf numFmtId="0" fontId="18" fillId="0" borderId="12" xfId="16" applyFont="1" applyBorder="1" applyAlignment="1">
      <alignment horizontal="center" vertical="center" wrapText="1"/>
    </xf>
    <xf numFmtId="0" fontId="18" fillId="0" borderId="14" xfId="16" applyFont="1" applyBorder="1" applyAlignment="1">
      <alignment horizontal="center" vertical="center" wrapText="1"/>
    </xf>
    <xf numFmtId="0" fontId="18" fillId="0" borderId="8" xfId="16" applyFont="1" applyBorder="1" applyAlignment="1">
      <alignment horizontal="center" vertical="center" wrapText="1"/>
    </xf>
    <xf numFmtId="0" fontId="18" fillId="0" borderId="1" xfId="16" applyFont="1" applyBorder="1" applyAlignment="1">
      <alignment horizontal="center" vertical="center" wrapText="1"/>
    </xf>
    <xf numFmtId="0" fontId="18" fillId="0" borderId="5" xfId="16" applyFont="1" applyBorder="1" applyAlignment="1">
      <alignment horizontal="center" vertical="center" wrapText="1"/>
    </xf>
    <xf numFmtId="0" fontId="18" fillId="0" borderId="11" xfId="16" applyFont="1" applyBorder="1" applyAlignment="1">
      <alignment horizontal="center" vertical="center" readingOrder="2"/>
    </xf>
    <xf numFmtId="0" fontId="18" fillId="0" borderId="12" xfId="16" applyFont="1" applyBorder="1" applyAlignment="1">
      <alignment horizontal="center" vertical="center" readingOrder="2"/>
    </xf>
    <xf numFmtId="0" fontId="35" fillId="0" borderId="0" xfId="0" applyFont="1" applyBorder="1" applyAlignment="1">
      <alignment horizontal="left" vertical="top" wrapText="1"/>
    </xf>
    <xf numFmtId="0" fontId="16" fillId="0" borderId="11" xfId="0" applyFont="1" applyBorder="1" applyAlignment="1">
      <alignment horizontal="center" vertical="center" readingOrder="2"/>
    </xf>
    <xf numFmtId="0" fontId="16" fillId="0" borderId="12" xfId="0" applyFont="1" applyBorder="1" applyAlignment="1">
      <alignment horizontal="center" vertical="center" readingOrder="2"/>
    </xf>
    <xf numFmtId="0" fontId="16" fillId="0" borderId="11" xfId="0" applyFont="1" applyBorder="1" applyAlignment="1">
      <alignment horizontal="center" vertical="center" readingOrder="1"/>
    </xf>
    <xf numFmtId="0" fontId="16" fillId="0" borderId="14" xfId="0" applyFont="1" applyBorder="1" applyAlignment="1">
      <alignment horizontal="center" vertical="center" readingOrder="1"/>
    </xf>
    <xf numFmtId="0" fontId="37" fillId="0" borderId="8" xfId="17" applyFont="1" applyBorder="1" applyAlignment="1">
      <alignment horizontal="center" vertical="center"/>
    </xf>
    <xf numFmtId="0" fontId="37" fillId="0" borderId="1" xfId="17" applyFont="1" applyBorder="1" applyAlignment="1">
      <alignment horizontal="center" vertical="center"/>
    </xf>
    <xf numFmtId="0" fontId="37" fillId="0" borderId="5" xfId="17" applyFont="1" applyBorder="1" applyAlignment="1">
      <alignment horizontal="center" vertical="center"/>
    </xf>
    <xf numFmtId="0" fontId="15" fillId="0" borderId="7" xfId="0" applyFont="1" applyBorder="1" applyAlignment="1">
      <alignment horizontal="right" vertical="top" wrapText="1"/>
    </xf>
    <xf numFmtId="0" fontId="19" fillId="0" borderId="0" xfId="0" applyFont="1" applyBorder="1" applyAlignment="1">
      <alignment horizontal="right" vertical="top" wrapText="1"/>
    </xf>
    <xf numFmtId="0" fontId="16" fillId="0" borderId="0" xfId="0" applyFont="1" applyBorder="1" applyAlignment="1">
      <alignment horizontal="left" vertical="top" wrapText="1"/>
    </xf>
    <xf numFmtId="0" fontId="16" fillId="0" borderId="7" xfId="0" applyFont="1" applyBorder="1" applyAlignment="1">
      <alignment horizontal="left" vertical="top" wrapText="1"/>
    </xf>
    <xf numFmtId="0" fontId="20" fillId="0" borderId="11" xfId="14" applyFont="1" applyBorder="1" applyAlignment="1">
      <alignment horizontal="center" vertical="center"/>
    </xf>
    <xf numFmtId="0" fontId="20" fillId="0" borderId="12" xfId="14" applyFont="1" applyBorder="1" applyAlignment="1">
      <alignment horizontal="center" vertical="center"/>
    </xf>
    <xf numFmtId="0" fontId="25" fillId="0" borderId="2" xfId="0" applyFont="1" applyBorder="1" applyAlignment="1">
      <alignment horizontal="center" vertical="center" wrapText="1"/>
    </xf>
    <xf numFmtId="0" fontId="17" fillId="0" borderId="2" xfId="17" applyFont="1" applyBorder="1" applyAlignment="1">
      <alignment horizontal="center" vertical="center"/>
    </xf>
    <xf numFmtId="0" fontId="25" fillId="0" borderId="2" xfId="0" applyFont="1" applyBorder="1" applyAlignment="1">
      <alignment horizontal="center" vertical="center"/>
    </xf>
    <xf numFmtId="0" fontId="37" fillId="0" borderId="10" xfId="0" applyFont="1" applyBorder="1" applyAlignment="1">
      <alignment horizontal="left" vertical="center"/>
    </xf>
    <xf numFmtId="0" fontId="37" fillId="0" borderId="13" xfId="0" applyFont="1" applyBorder="1" applyAlignment="1">
      <alignment horizontal="left" vertical="center"/>
    </xf>
    <xf numFmtId="0" fontId="29" fillId="0" borderId="8" xfId="0" applyFont="1" applyBorder="1" applyAlignment="1">
      <alignment horizontal="center" vertical="center" wrapText="1"/>
    </xf>
    <xf numFmtId="0" fontId="29" fillId="0" borderId="12" xfId="0" applyFont="1" applyBorder="1" applyAlignment="1">
      <alignment horizontal="center" vertical="center"/>
    </xf>
    <xf numFmtId="0" fontId="20" fillId="0" borderId="6" xfId="17" applyFont="1" applyBorder="1" applyAlignment="1">
      <alignment horizontal="center" vertical="center"/>
    </xf>
    <xf numFmtId="0" fontId="20" fillId="0" borderId="2" xfId="17" applyFont="1" applyBorder="1" applyAlignment="1">
      <alignment horizontal="center" vertical="center"/>
    </xf>
    <xf numFmtId="0" fontId="20" fillId="0" borderId="3" xfId="17" applyFont="1" applyBorder="1" applyAlignment="1">
      <alignment horizontal="center" vertical="center"/>
    </xf>
    <xf numFmtId="0" fontId="20" fillId="0" borderId="9" xfId="17" applyFont="1" applyBorder="1" applyAlignment="1">
      <alignment horizontal="right" vertical="center" wrapText="1"/>
    </xf>
    <xf numFmtId="0" fontId="20" fillId="0" borderId="10" xfId="17" applyFont="1" applyBorder="1" applyAlignment="1">
      <alignment horizontal="right" vertical="center" wrapText="1"/>
    </xf>
    <xf numFmtId="172" fontId="25" fillId="0" borderId="2" xfId="0" applyNumberFormat="1" applyFont="1" applyBorder="1" applyAlignment="1">
      <alignment horizontal="center" vertical="center" wrapText="1"/>
    </xf>
    <xf numFmtId="172" fontId="17" fillId="0" borderId="2" xfId="17" applyNumberFormat="1" applyFont="1" applyBorder="1" applyAlignment="1">
      <alignment horizontal="center" vertical="center"/>
    </xf>
    <xf numFmtId="0" fontId="20" fillId="0" borderId="8" xfId="17" applyFont="1" applyBorder="1" applyAlignment="1">
      <alignment horizontal="center" vertical="center" wrapText="1"/>
    </xf>
    <xf numFmtId="0" fontId="25" fillId="0" borderId="11" xfId="0" applyFont="1" applyBorder="1" applyAlignment="1">
      <alignment horizontal="center" vertical="center" wrapText="1" readingOrder="2"/>
    </xf>
    <xf numFmtId="0" fontId="17" fillId="0" borderId="12" xfId="17" applyFont="1" applyBorder="1" applyAlignment="1">
      <alignment horizontal="center" vertical="center" readingOrder="2"/>
    </xf>
    <xf numFmtId="0" fontId="23" fillId="0" borderId="0" xfId="17" applyFont="1" applyBorder="1" applyAlignment="1">
      <alignment horizontal="center" vertical="center"/>
    </xf>
    <xf numFmtId="41" fontId="18" fillId="0" borderId="11" xfId="0" applyNumberFormat="1" applyFont="1" applyBorder="1" applyAlignment="1">
      <alignment horizontal="center" vertical="center"/>
    </xf>
    <xf numFmtId="41" fontId="18" fillId="0" borderId="12" xfId="0" applyNumberFormat="1" applyFont="1" applyBorder="1" applyAlignment="1">
      <alignment horizontal="center" vertical="center"/>
    </xf>
    <xf numFmtId="171" fontId="18" fillId="0" borderId="11" xfId="0" applyNumberFormat="1" applyFont="1" applyBorder="1" applyAlignment="1">
      <alignment horizontal="center" vertical="center"/>
    </xf>
    <xf numFmtId="171" fontId="18" fillId="0" borderId="12" xfId="0" applyNumberFormat="1" applyFont="1" applyBorder="1" applyAlignment="1">
      <alignment horizontal="center" vertical="center"/>
    </xf>
    <xf numFmtId="0" fontId="19" fillId="0" borderId="7" xfId="0" applyFont="1" applyBorder="1" applyAlignment="1">
      <alignment horizontal="left" vertical="top" wrapText="1"/>
    </xf>
    <xf numFmtId="0" fontId="27" fillId="0" borderId="0" xfId="0" applyFont="1" applyAlignment="1">
      <alignment horizontal="center" vertical="center" wrapText="1"/>
    </xf>
    <xf numFmtId="0" fontId="40" fillId="0" borderId="0" xfId="0" applyFont="1" applyBorder="1" applyAlignment="1">
      <alignment horizontal="center" vertical="center" wrapText="1"/>
    </xf>
    <xf numFmtId="0" fontId="16" fillId="0" borderId="11" xfId="14" applyFont="1" applyBorder="1" applyAlignment="1">
      <alignment horizontal="center" vertical="center"/>
    </xf>
    <xf numFmtId="0" fontId="16" fillId="0" borderId="12" xfId="14" applyFont="1" applyBorder="1" applyAlignment="1">
      <alignment horizontal="center" vertical="center"/>
    </xf>
    <xf numFmtId="0" fontId="23" fillId="0" borderId="0" xfId="17" applyFont="1" applyBorder="1" applyAlignment="1">
      <alignment horizontal="center" vertical="center" wrapText="1"/>
    </xf>
    <xf numFmtId="0" fontId="37" fillId="0" borderId="10" xfId="17" applyFont="1" applyBorder="1" applyAlignment="1">
      <alignment horizontal="left" vertical="center" wrapText="1"/>
    </xf>
    <xf numFmtId="0" fontId="37" fillId="0" borderId="13" xfId="17" applyFont="1" applyBorder="1" applyAlignment="1">
      <alignment horizontal="left" vertical="center" wrapText="1"/>
    </xf>
    <xf numFmtId="0" fontId="20" fillId="0" borderId="1" xfId="17" applyFont="1" applyBorder="1" applyAlignment="1">
      <alignment horizontal="center" vertical="center" wrapText="1"/>
    </xf>
    <xf numFmtId="0" fontId="37" fillId="0" borderId="10" xfId="17" applyFont="1" applyBorder="1" applyAlignment="1">
      <alignment horizontal="left" vertical="center" wrapText="1" readingOrder="1"/>
    </xf>
    <xf numFmtId="0" fontId="37" fillId="0" borderId="13" xfId="17" applyFont="1" applyBorder="1" applyAlignment="1">
      <alignment horizontal="left" vertical="center" wrapText="1" readingOrder="1"/>
    </xf>
  </cellXfs>
  <cellStyles count="23">
    <cellStyle name="Base" xfId="1"/>
    <cellStyle name="Col_head" xfId="2"/>
    <cellStyle name="Comma" xfId="3" builtinId="3"/>
    <cellStyle name="Comma 2" xfId="21"/>
    <cellStyle name="Comma_sub annual 1 tables" xfId="4"/>
    <cellStyle name="Comma_temp" xfId="5"/>
    <cellStyle name="Date" xfId="6"/>
    <cellStyle name="Fixed" xfId="7"/>
    <cellStyle name="Foot" xfId="8"/>
    <cellStyle name="Head" xfId="9"/>
    <cellStyle name="Heading1" xfId="10"/>
    <cellStyle name="Heading2" xfId="11"/>
    <cellStyle name="Mida" xfId="12"/>
    <cellStyle name="Name" xfId="13"/>
    <cellStyle name="Normal" xfId="0" builtinId="0"/>
    <cellStyle name="Normal 2" xfId="22"/>
    <cellStyle name="Normal_annual 1 tables" xfId="14"/>
    <cellStyle name="Normal_audit-the jerusalem institute for israeli studies-yearbook-72-99" xfId="15"/>
    <cellStyle name="Normal_sub annual 1 tables" xfId="16"/>
    <cellStyle name="Normal_temp" xfId="17"/>
    <cellStyle name="Sub_head" xfId="18"/>
    <cellStyle name="Text" xfId="19"/>
    <cellStyle name="Total" xfId="20" builtinId="25" customBuiltin="1"/>
  </cellStyles>
  <dxfs count="0"/>
  <tableStyles count="0" defaultTableStyle="TableStyleMedium9" defaultPivotStyle="PivotStyleLight16"/>
  <colors>
    <mruColors>
      <color rgb="FF62AA78"/>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dimension ref="A1:U26"/>
  <sheetViews>
    <sheetView showGridLines="0" rightToLeft="1" view="pageBreakPreview" topLeftCell="A7" zoomScale="85" zoomScaleNormal="100" zoomScaleSheetLayoutView="85" workbookViewId="0">
      <selection activeCell="A11" sqref="A11"/>
    </sheetView>
  </sheetViews>
  <sheetFormatPr defaultColWidth="8" defaultRowHeight="18" customHeight="1"/>
  <cols>
    <col min="1" max="1" width="32.5703125" style="2" customWidth="1"/>
    <col min="2" max="2" width="13.7109375" style="2" customWidth="1"/>
    <col min="3" max="3" width="43.42578125" style="2" customWidth="1"/>
    <col min="4" max="21" width="8" style="11" customWidth="1"/>
    <col min="22" max="16384" width="8" style="2"/>
  </cols>
  <sheetData>
    <row r="1" spans="1:21" s="1" customFormat="1" ht="20.100000000000001" customHeight="1">
      <c r="A1" s="316" t="s">
        <v>242</v>
      </c>
      <c r="B1" s="316"/>
      <c r="C1" s="316"/>
      <c r="D1" s="17"/>
      <c r="E1" s="17"/>
      <c r="F1" s="17"/>
      <c r="G1" s="17"/>
      <c r="H1" s="17"/>
      <c r="I1" s="17"/>
      <c r="J1" s="17"/>
      <c r="K1" s="17"/>
      <c r="L1" s="17"/>
      <c r="M1" s="17"/>
      <c r="N1" s="17"/>
      <c r="O1" s="17"/>
      <c r="P1" s="17"/>
      <c r="Q1" s="17"/>
      <c r="R1" s="17"/>
      <c r="S1" s="17"/>
      <c r="T1" s="17"/>
      <c r="U1" s="17"/>
    </row>
    <row r="2" spans="1:21" ht="20.100000000000001" customHeight="1">
      <c r="A2" s="317" t="s">
        <v>243</v>
      </c>
      <c r="B2" s="317"/>
      <c r="C2" s="318"/>
    </row>
    <row r="3" spans="1:21" s="11" customFormat="1" ht="5.0999999999999996" customHeight="1">
      <c r="A3" s="15"/>
      <c r="B3" s="15"/>
      <c r="C3" s="14"/>
    </row>
    <row r="4" spans="1:21" ht="20.25">
      <c r="A4" s="319" t="s">
        <v>244</v>
      </c>
      <c r="B4" s="252" t="s">
        <v>245</v>
      </c>
      <c r="C4" s="321" t="s">
        <v>246</v>
      </c>
    </row>
    <row r="5" spans="1:21" ht="12.75">
      <c r="A5" s="320"/>
      <c r="B5" s="253" t="s">
        <v>247</v>
      </c>
      <c r="C5" s="322"/>
    </row>
    <row r="6" spans="1:21" ht="16.5" customHeight="1">
      <c r="A6" s="274" t="s">
        <v>300</v>
      </c>
      <c r="B6" s="254"/>
      <c r="C6" s="267" t="s">
        <v>301</v>
      </c>
    </row>
    <row r="7" spans="1:21" s="259" customFormat="1" ht="16.5" customHeight="1">
      <c r="A7" s="275" t="s">
        <v>248</v>
      </c>
      <c r="B7" s="255">
        <v>144</v>
      </c>
      <c r="C7" s="268" t="s">
        <v>249</v>
      </c>
      <c r="D7" s="256"/>
      <c r="E7" s="257"/>
      <c r="F7" s="258"/>
      <c r="G7" s="257"/>
      <c r="H7" s="257"/>
      <c r="I7" s="257"/>
      <c r="J7" s="257"/>
      <c r="K7" s="257"/>
      <c r="L7" s="257"/>
      <c r="M7" s="257"/>
      <c r="N7" s="257"/>
      <c r="O7" s="257"/>
      <c r="P7" s="257"/>
      <c r="Q7" s="257"/>
      <c r="R7" s="257"/>
      <c r="S7" s="257"/>
      <c r="T7" s="257"/>
      <c r="U7" s="257"/>
    </row>
    <row r="8" spans="1:21" s="259" customFormat="1" ht="16.5" customHeight="1">
      <c r="A8" s="275" t="s">
        <v>288</v>
      </c>
      <c r="B8" s="255">
        <v>221</v>
      </c>
      <c r="C8" s="268" t="s">
        <v>289</v>
      </c>
      <c r="D8" s="256"/>
      <c r="E8" s="257"/>
      <c r="F8" s="258"/>
      <c r="G8" s="257"/>
      <c r="H8" s="257"/>
      <c r="I8" s="257"/>
      <c r="J8" s="257"/>
      <c r="K8" s="257"/>
      <c r="L8" s="257"/>
      <c r="M8" s="257"/>
      <c r="N8" s="257"/>
      <c r="O8" s="257"/>
      <c r="P8" s="257"/>
      <c r="Q8" s="257"/>
      <c r="R8" s="257"/>
      <c r="S8" s="257"/>
      <c r="T8" s="257"/>
      <c r="U8" s="257"/>
    </row>
    <row r="9" spans="1:21" s="259" customFormat="1" ht="16.5" customHeight="1">
      <c r="A9" s="275" t="s">
        <v>94</v>
      </c>
      <c r="B9" s="255">
        <v>85</v>
      </c>
      <c r="C9" s="268" t="s">
        <v>63</v>
      </c>
      <c r="D9" s="256"/>
      <c r="E9" s="257"/>
      <c r="F9" s="258"/>
      <c r="G9" s="257"/>
      <c r="H9" s="257"/>
      <c r="I9" s="257"/>
      <c r="J9" s="257"/>
      <c r="K9" s="257"/>
      <c r="L9" s="257"/>
      <c r="M9" s="257"/>
      <c r="N9" s="257"/>
      <c r="O9" s="257"/>
      <c r="P9" s="257"/>
      <c r="Q9" s="257"/>
      <c r="R9" s="257"/>
      <c r="S9" s="257"/>
      <c r="T9" s="257"/>
      <c r="U9" s="257"/>
    </row>
    <row r="10" spans="1:21" s="259" customFormat="1" ht="16.5" customHeight="1">
      <c r="A10" s="276" t="s">
        <v>68</v>
      </c>
      <c r="B10" s="255">
        <v>450</v>
      </c>
      <c r="C10" s="269" t="s">
        <v>45</v>
      </c>
      <c r="D10" s="256"/>
      <c r="E10" s="257"/>
      <c r="F10" s="258"/>
      <c r="G10" s="257"/>
      <c r="H10" s="257"/>
      <c r="I10" s="257"/>
      <c r="J10" s="257"/>
      <c r="K10" s="257"/>
      <c r="L10" s="257"/>
      <c r="M10" s="257"/>
      <c r="N10" s="257"/>
      <c r="O10" s="257"/>
      <c r="P10" s="257"/>
      <c r="Q10" s="257"/>
      <c r="R10" s="257"/>
      <c r="S10" s="257"/>
      <c r="T10" s="257"/>
      <c r="U10" s="257"/>
    </row>
    <row r="11" spans="1:21" s="259" customFormat="1" ht="60.75">
      <c r="A11" s="276" t="s">
        <v>252</v>
      </c>
      <c r="B11" s="260">
        <v>38.299999999999997</v>
      </c>
      <c r="C11" s="269" t="s">
        <v>253</v>
      </c>
      <c r="D11" s="256"/>
      <c r="E11" s="257"/>
      <c r="F11" s="258"/>
      <c r="G11" s="257"/>
      <c r="H11" s="257"/>
      <c r="I11" s="257"/>
      <c r="J11" s="257"/>
      <c r="K11" s="257"/>
      <c r="L11" s="257"/>
      <c r="M11" s="257"/>
      <c r="N11" s="257"/>
      <c r="O11" s="257"/>
      <c r="P11" s="257"/>
      <c r="Q11" s="257"/>
      <c r="R11" s="257"/>
      <c r="S11" s="257"/>
      <c r="T11" s="257"/>
      <c r="U11" s="257"/>
    </row>
    <row r="12" spans="1:21" s="259" customFormat="1" ht="16.5" customHeight="1">
      <c r="A12" s="276" t="s">
        <v>254</v>
      </c>
      <c r="B12" s="261"/>
      <c r="C12" s="270" t="s">
        <v>255</v>
      </c>
      <c r="D12" s="256"/>
      <c r="E12" s="257"/>
      <c r="F12" s="258"/>
      <c r="G12" s="257"/>
      <c r="H12" s="257"/>
      <c r="I12" s="257"/>
      <c r="J12" s="257"/>
      <c r="K12" s="257"/>
      <c r="L12" s="257"/>
      <c r="M12" s="257"/>
      <c r="N12" s="257"/>
      <c r="O12" s="257"/>
      <c r="P12" s="257"/>
      <c r="Q12" s="257"/>
      <c r="R12" s="257"/>
      <c r="S12" s="257"/>
      <c r="T12" s="257"/>
      <c r="U12" s="257"/>
    </row>
    <row r="13" spans="1:21" s="259" customFormat="1" ht="16.5" customHeight="1">
      <c r="A13" s="275" t="s">
        <v>256</v>
      </c>
      <c r="B13" s="255">
        <v>188068</v>
      </c>
      <c r="C13" s="268" t="s">
        <v>257</v>
      </c>
      <c r="D13" s="256"/>
      <c r="E13" s="257"/>
      <c r="F13" s="258"/>
      <c r="G13" s="257"/>
      <c r="H13" s="257"/>
      <c r="I13" s="257"/>
      <c r="J13" s="257"/>
      <c r="K13" s="257"/>
      <c r="L13" s="257"/>
      <c r="M13" s="257"/>
      <c r="N13" s="257"/>
      <c r="O13" s="257"/>
      <c r="P13" s="257"/>
      <c r="Q13" s="257"/>
      <c r="R13" s="257"/>
      <c r="S13" s="257"/>
      <c r="T13" s="257"/>
      <c r="U13" s="257"/>
    </row>
    <row r="14" spans="1:21" s="259" customFormat="1" ht="16.5" customHeight="1">
      <c r="A14" s="275" t="s">
        <v>250</v>
      </c>
      <c r="B14" s="255">
        <v>47141</v>
      </c>
      <c r="C14" s="268" t="s">
        <v>251</v>
      </c>
      <c r="D14" s="256"/>
      <c r="E14" s="257"/>
      <c r="F14" s="258"/>
      <c r="G14" s="257"/>
      <c r="H14" s="257"/>
      <c r="I14" s="257"/>
      <c r="J14" s="257"/>
      <c r="K14" s="257"/>
      <c r="L14" s="257"/>
      <c r="M14" s="257"/>
      <c r="N14" s="257"/>
      <c r="O14" s="257"/>
      <c r="P14" s="257"/>
      <c r="Q14" s="257"/>
      <c r="R14" s="257"/>
      <c r="S14" s="257"/>
      <c r="T14" s="257"/>
      <c r="U14" s="257"/>
    </row>
    <row r="15" spans="1:21" s="257" customFormat="1" ht="16.5" customHeight="1">
      <c r="A15" s="276" t="s">
        <v>68</v>
      </c>
      <c r="B15" s="255">
        <v>235209</v>
      </c>
      <c r="C15" s="269" t="s">
        <v>45</v>
      </c>
      <c r="D15" s="256"/>
      <c r="F15" s="258"/>
    </row>
    <row r="16" spans="1:21" s="257" customFormat="1" ht="16.5" customHeight="1">
      <c r="A16" s="277" t="s">
        <v>258</v>
      </c>
      <c r="B16" s="261"/>
      <c r="C16" s="271" t="s">
        <v>259</v>
      </c>
      <c r="D16" s="256"/>
      <c r="F16" s="258"/>
    </row>
    <row r="17" spans="1:6" s="257" customFormat="1" ht="16.5" customHeight="1">
      <c r="A17" s="275" t="s">
        <v>260</v>
      </c>
      <c r="B17" s="255">
        <v>425</v>
      </c>
      <c r="C17" s="268" t="s">
        <v>261</v>
      </c>
      <c r="D17" s="256"/>
      <c r="F17" s="258"/>
    </row>
    <row r="18" spans="1:6" s="257" customFormat="1" ht="16.5" customHeight="1">
      <c r="A18" s="275" t="s">
        <v>262</v>
      </c>
      <c r="B18" s="255">
        <v>770</v>
      </c>
      <c r="C18" s="268" t="s">
        <v>263</v>
      </c>
      <c r="D18" s="256"/>
      <c r="F18" s="258"/>
    </row>
    <row r="19" spans="1:6" s="257" customFormat="1" ht="40.5">
      <c r="A19" s="275" t="s">
        <v>264</v>
      </c>
      <c r="B19" s="255">
        <v>88</v>
      </c>
      <c r="C19" s="268" t="s">
        <v>265</v>
      </c>
      <c r="D19" s="256"/>
      <c r="F19" s="258"/>
    </row>
    <row r="20" spans="1:6" s="257" customFormat="1" ht="40.5">
      <c r="A20" s="276" t="s">
        <v>266</v>
      </c>
      <c r="B20" s="255"/>
      <c r="C20" s="269" t="s">
        <v>267</v>
      </c>
      <c r="D20" s="256"/>
      <c r="F20" s="258"/>
    </row>
    <row r="21" spans="1:6" s="257" customFormat="1" ht="16.5" customHeight="1">
      <c r="A21" s="275" t="s">
        <v>268</v>
      </c>
      <c r="B21" s="255">
        <v>12403</v>
      </c>
      <c r="C21" s="268" t="s">
        <v>269</v>
      </c>
      <c r="D21" s="256"/>
      <c r="F21" s="258"/>
    </row>
    <row r="22" spans="1:6" s="257" customFormat="1" ht="16.5" customHeight="1">
      <c r="A22" s="278" t="s">
        <v>270</v>
      </c>
      <c r="B22" s="255">
        <v>518974</v>
      </c>
      <c r="C22" s="272" t="s">
        <v>271</v>
      </c>
      <c r="D22" s="256"/>
      <c r="F22" s="258"/>
    </row>
    <row r="23" spans="1:6" s="257" customFormat="1" ht="40.5">
      <c r="A23" s="275" t="s">
        <v>272</v>
      </c>
      <c r="B23" s="255">
        <v>2752700</v>
      </c>
      <c r="C23" s="268" t="s">
        <v>273</v>
      </c>
      <c r="D23" s="256"/>
      <c r="F23" s="258"/>
    </row>
    <row r="24" spans="1:6" s="257" customFormat="1" ht="40.5">
      <c r="A24" s="279" t="s">
        <v>274</v>
      </c>
      <c r="B24" s="262">
        <v>5723200</v>
      </c>
      <c r="C24" s="273" t="s">
        <v>275</v>
      </c>
      <c r="D24" s="256"/>
      <c r="F24" s="258"/>
    </row>
    <row r="25" spans="1:6" s="11" customFormat="1" ht="18" hidden="1" customHeight="1">
      <c r="A25" s="263"/>
      <c r="B25" s="263"/>
      <c r="C25" s="264" t="s">
        <v>170</v>
      </c>
      <c r="F25" s="63"/>
    </row>
    <row r="26" spans="1:6" s="11" customFormat="1" ht="191.25" customHeight="1">
      <c r="A26" s="323" t="s">
        <v>302</v>
      </c>
      <c r="B26" s="323"/>
      <c r="C26" s="265" t="s">
        <v>303</v>
      </c>
    </row>
  </sheetData>
  <mergeCells count="5">
    <mergeCell ref="A1:C1"/>
    <mergeCell ref="A2:C2"/>
    <mergeCell ref="A4:A5"/>
    <mergeCell ref="C4:C5"/>
    <mergeCell ref="A26:B26"/>
  </mergeCells>
  <printOptions horizontalCentered="1" gridLinesSet="0"/>
  <pageMargins left="0.39370078740157483" right="0.39370078740157483" top="0.78740157480314965" bottom="0.59055118110236227" header="0.39370078740157483" footer="0.39370078740157483"/>
  <pageSetup paperSize="9" firstPageNumber="47" fitToHeight="0" orientation="portrait" useFirstPageNumber="1" horizontalDpi="4294967292" r:id="rId1"/>
  <headerFooter alignWithMargins="0">
    <oddHeader xml:space="preserve">&amp;L&amp;8PCBS: Israeli Settlements in the Palestinian Territory 2010&amp;R&amp;8&amp;K00+000س&amp;K000000 PCBS: &amp;"Simplified Arabic,Regular"المستعمرات الإسرائيلية في الأراضي الفلسطينية  2010 </oddHeader>
    <oddFooter>&amp;C&amp;"Times New Roman,Regular"&amp;P</oddFooter>
  </headerFooter>
</worksheet>
</file>

<file path=xl/worksheets/sheet2.xml><?xml version="1.0" encoding="utf-8"?>
<worksheet xmlns="http://schemas.openxmlformats.org/spreadsheetml/2006/main" xmlns:r="http://schemas.openxmlformats.org/officeDocument/2006/relationships">
  <dimension ref="A1:N22"/>
  <sheetViews>
    <sheetView showGridLines="0" rightToLeft="1" view="pageBreakPreview" zoomScale="75" zoomScaleNormal="98" zoomScaleSheetLayoutView="75" workbookViewId="0">
      <selection activeCell="A11" sqref="A11"/>
    </sheetView>
  </sheetViews>
  <sheetFormatPr defaultColWidth="8" defaultRowHeight="18" customHeight="1"/>
  <cols>
    <col min="1" max="1" width="16" style="2" customWidth="1"/>
    <col min="2" max="3" width="20.42578125" style="2" customWidth="1"/>
    <col min="4" max="4" width="15" style="2" customWidth="1"/>
    <col min="5" max="5" width="19.140625" style="2" customWidth="1"/>
    <col min="6" max="16384" width="8" style="2"/>
  </cols>
  <sheetData>
    <row r="1" spans="1:8" s="1" customFormat="1" ht="20.100000000000001" customHeight="1">
      <c r="A1" s="326" t="s">
        <v>276</v>
      </c>
      <c r="B1" s="326"/>
      <c r="C1" s="326"/>
      <c r="D1" s="326"/>
      <c r="E1" s="316"/>
    </row>
    <row r="2" spans="1:8" ht="30" customHeight="1">
      <c r="A2" s="317" t="s">
        <v>277</v>
      </c>
      <c r="B2" s="318"/>
      <c r="C2" s="318"/>
      <c r="D2" s="318"/>
      <c r="E2" s="318"/>
    </row>
    <row r="3" spans="1:8" s="11" customFormat="1" ht="5.0999999999999996" customHeight="1">
      <c r="A3" s="15"/>
      <c r="B3" s="14"/>
      <c r="C3" s="14"/>
      <c r="D3" s="14"/>
      <c r="E3" s="14"/>
    </row>
    <row r="4" spans="1:8" ht="18.600000000000001" customHeight="1">
      <c r="A4" s="319" t="s">
        <v>162</v>
      </c>
      <c r="B4" s="194" t="s">
        <v>69</v>
      </c>
      <c r="C4" s="200" t="s">
        <v>8</v>
      </c>
      <c r="D4" s="324" t="s">
        <v>68</v>
      </c>
      <c r="E4" s="332" t="s">
        <v>161</v>
      </c>
    </row>
    <row r="5" spans="1:8" ht="36" customHeight="1">
      <c r="A5" s="330"/>
      <c r="B5" s="68" t="s">
        <v>10</v>
      </c>
      <c r="C5" s="68" t="s">
        <v>9</v>
      </c>
      <c r="D5" s="325"/>
      <c r="E5" s="333"/>
    </row>
    <row r="6" spans="1:8" ht="35.25" customHeight="1">
      <c r="A6" s="331"/>
      <c r="B6" s="195" t="s">
        <v>122</v>
      </c>
      <c r="C6" s="195" t="s">
        <v>156</v>
      </c>
      <c r="D6" s="201" t="s">
        <v>45</v>
      </c>
      <c r="E6" s="334"/>
    </row>
    <row r="7" spans="1:8" ht="16.5" customHeight="1">
      <c r="A7" s="70" t="s">
        <v>65</v>
      </c>
      <c r="B7" s="33">
        <f>SUM(B8:B15,B17:B20)</f>
        <v>123</v>
      </c>
      <c r="C7" s="34">
        <f>SUM(C8:C15,C17:C20)</f>
        <v>21</v>
      </c>
      <c r="D7" s="35">
        <f>SUM(D8:D15,D17:D20)</f>
        <v>144</v>
      </c>
      <c r="E7" s="196" t="s">
        <v>64</v>
      </c>
    </row>
    <row r="8" spans="1:8" ht="16.5" customHeight="1">
      <c r="A8" s="71" t="s">
        <v>106</v>
      </c>
      <c r="B8" s="29">
        <v>5</v>
      </c>
      <c r="C8" s="58">
        <v>0</v>
      </c>
      <c r="D8" s="32">
        <f>SUM(B8:C8)</f>
        <v>5</v>
      </c>
      <c r="E8" s="197" t="s">
        <v>35</v>
      </c>
      <c r="G8" s="44"/>
      <c r="H8" s="44"/>
    </row>
    <row r="9" spans="1:8" ht="16.5" customHeight="1">
      <c r="A9" s="71" t="s">
        <v>109</v>
      </c>
      <c r="B9" s="29">
        <v>7</v>
      </c>
      <c r="C9" s="58">
        <v>0</v>
      </c>
      <c r="D9" s="32">
        <f t="shared" ref="D9:D20" si="0">SUM(B9:C9)</f>
        <v>7</v>
      </c>
      <c r="E9" s="197" t="s">
        <v>43</v>
      </c>
      <c r="G9" s="44"/>
      <c r="H9" s="44"/>
    </row>
    <row r="10" spans="1:8" ht="16.5" customHeight="1">
      <c r="A10" s="71" t="s">
        <v>105</v>
      </c>
      <c r="B10" s="29">
        <v>3</v>
      </c>
      <c r="C10" s="58">
        <v>0</v>
      </c>
      <c r="D10" s="32">
        <f t="shared" si="0"/>
        <v>3</v>
      </c>
      <c r="E10" s="197" t="s">
        <v>41</v>
      </c>
      <c r="G10" s="44"/>
      <c r="H10" s="44"/>
    </row>
    <row r="11" spans="1:8" ht="16.5" customHeight="1">
      <c r="A11" s="71" t="s">
        <v>108</v>
      </c>
      <c r="B11" s="29">
        <v>11</v>
      </c>
      <c r="C11" s="58">
        <v>0</v>
      </c>
      <c r="D11" s="32">
        <f t="shared" si="0"/>
        <v>11</v>
      </c>
      <c r="E11" s="197" t="s">
        <v>44</v>
      </c>
      <c r="G11" s="44"/>
      <c r="H11" s="44"/>
    </row>
    <row r="12" spans="1:8" ht="16.5" customHeight="1">
      <c r="A12" s="71" t="s">
        <v>104</v>
      </c>
      <c r="B12" s="29">
        <v>7</v>
      </c>
      <c r="C12" s="58">
        <v>0</v>
      </c>
      <c r="D12" s="32">
        <f t="shared" si="0"/>
        <v>7</v>
      </c>
      <c r="E12" s="197" t="s">
        <v>40</v>
      </c>
      <c r="G12" s="44"/>
      <c r="H12" s="44"/>
    </row>
    <row r="13" spans="1:8" ht="16.5" customHeight="1">
      <c r="A13" s="71" t="s">
        <v>107</v>
      </c>
      <c r="B13" s="29">
        <v>12</v>
      </c>
      <c r="C13" s="58">
        <v>0</v>
      </c>
      <c r="D13" s="32">
        <f t="shared" si="0"/>
        <v>12</v>
      </c>
      <c r="E13" s="197" t="s">
        <v>39</v>
      </c>
      <c r="G13" s="44"/>
      <c r="H13" s="44"/>
    </row>
    <row r="14" spans="1:8" ht="16.5" customHeight="1">
      <c r="A14" s="71" t="s">
        <v>67</v>
      </c>
      <c r="B14" s="29">
        <v>20</v>
      </c>
      <c r="C14" s="30">
        <v>4</v>
      </c>
      <c r="D14" s="32">
        <f t="shared" si="0"/>
        <v>24</v>
      </c>
      <c r="E14" s="197" t="s">
        <v>66</v>
      </c>
      <c r="G14" s="44"/>
      <c r="H14" s="44"/>
    </row>
    <row r="15" spans="1:8" ht="16.5" customHeight="1">
      <c r="A15" s="71" t="s">
        <v>111</v>
      </c>
      <c r="B15" s="29">
        <v>17</v>
      </c>
      <c r="C15" s="58">
        <v>0</v>
      </c>
      <c r="D15" s="32">
        <f t="shared" si="0"/>
        <v>17</v>
      </c>
      <c r="E15" s="197" t="s">
        <v>112</v>
      </c>
      <c r="G15" s="44"/>
      <c r="H15" s="44"/>
    </row>
    <row r="16" spans="1:8" ht="16.5" customHeight="1">
      <c r="A16" s="71" t="s">
        <v>110</v>
      </c>
      <c r="B16" s="29">
        <v>10</v>
      </c>
      <c r="C16" s="30">
        <v>16</v>
      </c>
      <c r="D16" s="32">
        <f t="shared" si="0"/>
        <v>26</v>
      </c>
      <c r="E16" s="197" t="s">
        <v>37</v>
      </c>
      <c r="G16" s="44"/>
    </row>
    <row r="17" spans="1:14" ht="16.5" customHeight="1">
      <c r="A17" s="313" t="s">
        <v>120</v>
      </c>
      <c r="B17" s="59">
        <v>0</v>
      </c>
      <c r="C17" s="30">
        <v>16</v>
      </c>
      <c r="D17" s="32">
        <f t="shared" si="0"/>
        <v>16</v>
      </c>
      <c r="E17" s="198" t="s">
        <v>14</v>
      </c>
      <c r="G17" s="44"/>
      <c r="H17" s="44"/>
    </row>
    <row r="18" spans="1:14" ht="16.5" customHeight="1">
      <c r="A18" s="313" t="s">
        <v>121</v>
      </c>
      <c r="B18" s="29">
        <v>10</v>
      </c>
      <c r="C18" s="58">
        <v>0</v>
      </c>
      <c r="D18" s="32">
        <f t="shared" si="0"/>
        <v>10</v>
      </c>
      <c r="E18" s="198" t="s">
        <v>15</v>
      </c>
      <c r="G18" s="44"/>
      <c r="H18" s="44"/>
    </row>
    <row r="19" spans="1:14" ht="16.5" customHeight="1">
      <c r="A19" s="71" t="s">
        <v>103</v>
      </c>
      <c r="B19" s="29">
        <v>13</v>
      </c>
      <c r="C19" s="58">
        <v>0</v>
      </c>
      <c r="D19" s="32">
        <f t="shared" si="0"/>
        <v>13</v>
      </c>
      <c r="E19" s="197" t="s">
        <v>36</v>
      </c>
      <c r="G19" s="44"/>
      <c r="H19" s="44"/>
    </row>
    <row r="20" spans="1:14" ht="16.5" customHeight="1">
      <c r="A20" s="72" t="s">
        <v>102</v>
      </c>
      <c r="B20" s="43">
        <v>18</v>
      </c>
      <c r="C20" s="31">
        <v>1</v>
      </c>
      <c r="D20" s="36">
        <f t="shared" si="0"/>
        <v>19</v>
      </c>
      <c r="E20" s="199" t="s">
        <v>38</v>
      </c>
      <c r="F20" s="114"/>
      <c r="H20" s="44"/>
    </row>
    <row r="21" spans="1:14" s="4" customFormat="1" ht="45.75" customHeight="1">
      <c r="A21" s="328" t="s">
        <v>165</v>
      </c>
      <c r="B21" s="328"/>
      <c r="C21" s="328"/>
      <c r="D21" s="329" t="s">
        <v>166</v>
      </c>
      <c r="E21" s="329"/>
      <c r="F21" s="41"/>
      <c r="G21" s="41"/>
      <c r="H21" s="3"/>
      <c r="I21" s="3"/>
      <c r="J21" s="3"/>
      <c r="K21" s="3"/>
      <c r="L21" s="3"/>
      <c r="M21" s="3"/>
      <c r="N21" s="3"/>
    </row>
    <row r="22" spans="1:14" s="4" customFormat="1" ht="39.950000000000003" customHeight="1">
      <c r="A22" s="328"/>
      <c r="B22" s="328"/>
      <c r="C22" s="328"/>
      <c r="D22" s="327"/>
      <c r="E22" s="327"/>
      <c r="F22" s="7"/>
      <c r="G22" s="7"/>
      <c r="H22" s="3"/>
      <c r="I22" s="3"/>
      <c r="J22" s="3"/>
      <c r="K22" s="3"/>
      <c r="L22" s="3"/>
      <c r="M22" s="3"/>
      <c r="N22" s="3"/>
    </row>
  </sheetData>
  <mergeCells count="9">
    <mergeCell ref="D4:D5"/>
    <mergeCell ref="A1:E1"/>
    <mergeCell ref="A2:E2"/>
    <mergeCell ref="D22:E22"/>
    <mergeCell ref="A22:C22"/>
    <mergeCell ref="D21:E21"/>
    <mergeCell ref="A21:C21"/>
    <mergeCell ref="A4:A6"/>
    <mergeCell ref="E4:E6"/>
  </mergeCells>
  <phoneticPr fontId="12" type="noConversion"/>
  <printOptions horizontalCentered="1" gridLinesSet="0"/>
  <pageMargins left="0.39370078740157483" right="0.39370078740157483" top="0.78740157480314965" bottom="0.59055118110236227" header="0.39370078740157483" footer="0.39370078740157483"/>
  <pageSetup paperSize="9" firstPageNumber="47" orientation="portrait" horizontalDpi="4294967292" r:id="rId1"/>
  <headerFooter alignWithMargins="0">
    <oddHeader xml:space="preserve">&amp;L&amp;8PCBS: Israeli Settlements in the Palestinian Territory 2010&amp;R&amp;8&amp;K00+000س&amp;K000000 PCBS: &amp;"Simplified Arabic,Regular"المستعمرات الإسرائيلية في الأراضي الفلسطينية  2010 </oddHeader>
    <oddFooter>&amp;C&amp;"Times New Roman,Regular"&amp;P</oddFooter>
  </headerFooter>
</worksheet>
</file>

<file path=xl/worksheets/sheet3.xml><?xml version="1.0" encoding="utf-8"?>
<worksheet xmlns="http://schemas.openxmlformats.org/spreadsheetml/2006/main" xmlns:r="http://schemas.openxmlformats.org/officeDocument/2006/relationships">
  <dimension ref="A1:N21"/>
  <sheetViews>
    <sheetView showGridLines="0" rightToLeft="1" view="pageBreakPreview" topLeftCell="A7" zoomScale="85" zoomScaleNormal="100" zoomScaleSheetLayoutView="85" workbookViewId="0">
      <selection activeCell="A21" sqref="A21:C21"/>
    </sheetView>
  </sheetViews>
  <sheetFormatPr defaultColWidth="8" defaultRowHeight="18" customHeight="1"/>
  <cols>
    <col min="1" max="1" width="14.28515625" style="2" customWidth="1"/>
    <col min="2" max="2" width="19.140625" style="2" customWidth="1"/>
    <col min="3" max="3" width="16.85546875" style="2" customWidth="1"/>
    <col min="4" max="4" width="16.140625" style="2" customWidth="1"/>
    <col min="5" max="5" width="22.140625" style="2" customWidth="1"/>
    <col min="6" max="16384" width="8" style="2"/>
  </cols>
  <sheetData>
    <row r="1" spans="1:10" s="1" customFormat="1" ht="20.100000000000001" customHeight="1">
      <c r="A1" s="326" t="s">
        <v>163</v>
      </c>
      <c r="B1" s="326"/>
      <c r="C1" s="326"/>
      <c r="D1" s="326"/>
      <c r="E1" s="316"/>
    </row>
    <row r="2" spans="1:10" ht="30" customHeight="1">
      <c r="A2" s="317" t="s">
        <v>164</v>
      </c>
      <c r="B2" s="318"/>
      <c r="C2" s="318"/>
      <c r="D2" s="318"/>
      <c r="E2" s="318"/>
    </row>
    <row r="3" spans="1:10" s="11" customFormat="1" ht="5.0999999999999996" customHeight="1">
      <c r="A3" s="15"/>
      <c r="B3" s="14"/>
      <c r="C3" s="14"/>
      <c r="D3" s="14"/>
      <c r="E3" s="14"/>
    </row>
    <row r="4" spans="1:10" ht="18.600000000000001" customHeight="1">
      <c r="A4" s="319" t="s">
        <v>162</v>
      </c>
      <c r="B4" s="194" t="s">
        <v>69</v>
      </c>
      <c r="C4" s="223" t="s">
        <v>8</v>
      </c>
      <c r="D4" s="336" t="s">
        <v>68</v>
      </c>
      <c r="E4" s="332" t="s">
        <v>161</v>
      </c>
    </row>
    <row r="5" spans="1:10" ht="36" customHeight="1">
      <c r="A5" s="330"/>
      <c r="B5" s="106" t="s">
        <v>10</v>
      </c>
      <c r="C5" s="106" t="s">
        <v>9</v>
      </c>
      <c r="D5" s="337"/>
      <c r="E5" s="333"/>
    </row>
    <row r="6" spans="1:10" ht="42" customHeight="1">
      <c r="A6" s="331"/>
      <c r="B6" s="195" t="s">
        <v>119</v>
      </c>
      <c r="C6" s="195" t="s">
        <v>156</v>
      </c>
      <c r="D6" s="224" t="s">
        <v>45</v>
      </c>
      <c r="E6" s="334"/>
    </row>
    <row r="7" spans="1:10" ht="16.5" customHeight="1">
      <c r="A7" s="70" t="s">
        <v>65</v>
      </c>
      <c r="B7" s="45">
        <f>SUM(B8:B15,B17:B20)</f>
        <v>308858</v>
      </c>
      <c r="C7" s="46">
        <f>SUM(C8:C15,C17:C20)</f>
        <v>210116</v>
      </c>
      <c r="D7" s="47">
        <f>SUM(D8:D15,D17:D20)</f>
        <v>518974</v>
      </c>
      <c r="E7" s="196" t="s">
        <v>64</v>
      </c>
    </row>
    <row r="8" spans="1:10" ht="16.5" customHeight="1">
      <c r="A8" s="71" t="s">
        <v>106</v>
      </c>
      <c r="B8" s="21">
        <v>2274</v>
      </c>
      <c r="C8" s="22">
        <v>0</v>
      </c>
      <c r="D8" s="18">
        <f>SUM(B8:C8)</f>
        <v>2274</v>
      </c>
      <c r="E8" s="197" t="s">
        <v>35</v>
      </c>
      <c r="H8" s="48"/>
      <c r="I8" s="48"/>
      <c r="J8" s="48"/>
    </row>
    <row r="9" spans="1:10" ht="16.5" customHeight="1">
      <c r="A9" s="71" t="s">
        <v>109</v>
      </c>
      <c r="B9" s="21">
        <v>1452</v>
      </c>
      <c r="C9" s="22">
        <v>0</v>
      </c>
      <c r="D9" s="18">
        <f t="shared" ref="D9:D20" si="0">SUM(B9:C9)</f>
        <v>1452</v>
      </c>
      <c r="E9" s="197" t="s">
        <v>43</v>
      </c>
      <c r="H9" s="48"/>
      <c r="I9" s="48"/>
      <c r="J9" s="48"/>
    </row>
    <row r="10" spans="1:10" ht="16.5" customHeight="1">
      <c r="A10" s="71" t="s">
        <v>105</v>
      </c>
      <c r="B10" s="21">
        <v>3142</v>
      </c>
      <c r="C10" s="22">
        <v>0</v>
      </c>
      <c r="D10" s="18">
        <f t="shared" si="0"/>
        <v>3142</v>
      </c>
      <c r="E10" s="197" t="s">
        <v>41</v>
      </c>
      <c r="H10" s="48"/>
      <c r="I10" s="48"/>
      <c r="J10" s="48"/>
    </row>
    <row r="11" spans="1:10" ht="16.5" customHeight="1">
      <c r="A11" s="71" t="s">
        <v>108</v>
      </c>
      <c r="B11" s="21">
        <v>11933</v>
      </c>
      <c r="C11" s="22">
        <v>0</v>
      </c>
      <c r="D11" s="18">
        <f t="shared" si="0"/>
        <v>11933</v>
      </c>
      <c r="E11" s="197" t="s">
        <v>44</v>
      </c>
      <c r="H11" s="48"/>
      <c r="I11" s="48"/>
      <c r="J11" s="48"/>
    </row>
    <row r="12" spans="1:10" ht="16.5" customHeight="1">
      <c r="A12" s="71" t="s">
        <v>104</v>
      </c>
      <c r="B12" s="21">
        <v>29357</v>
      </c>
      <c r="C12" s="22">
        <v>0</v>
      </c>
      <c r="D12" s="18">
        <f t="shared" si="0"/>
        <v>29357</v>
      </c>
      <c r="E12" s="197" t="s">
        <v>40</v>
      </c>
      <c r="H12" s="48"/>
      <c r="I12" s="48"/>
      <c r="J12" s="48"/>
    </row>
    <row r="13" spans="1:10" ht="16.5" customHeight="1">
      <c r="A13" s="71" t="s">
        <v>107</v>
      </c>
      <c r="B13" s="21">
        <v>33159</v>
      </c>
      <c r="C13" s="22">
        <v>0</v>
      </c>
      <c r="D13" s="18">
        <f t="shared" si="0"/>
        <v>33159</v>
      </c>
      <c r="E13" s="197" t="s">
        <v>39</v>
      </c>
      <c r="H13" s="48"/>
      <c r="I13" s="48"/>
      <c r="J13" s="48"/>
    </row>
    <row r="14" spans="1:10" ht="16.5" customHeight="1">
      <c r="A14" s="71" t="s">
        <v>67</v>
      </c>
      <c r="B14" s="21">
        <v>82832</v>
      </c>
      <c r="C14" s="22">
        <v>13532</v>
      </c>
      <c r="D14" s="18">
        <f t="shared" si="0"/>
        <v>96364</v>
      </c>
      <c r="E14" s="197" t="s">
        <v>66</v>
      </c>
      <c r="H14" s="11"/>
      <c r="I14" s="48"/>
      <c r="J14" s="48"/>
    </row>
    <row r="15" spans="1:10" ht="16.5" customHeight="1">
      <c r="A15" s="71" t="s">
        <v>111</v>
      </c>
      <c r="B15" s="21">
        <v>6108</v>
      </c>
      <c r="C15" s="22">
        <v>0</v>
      </c>
      <c r="D15" s="18">
        <f t="shared" si="0"/>
        <v>6108</v>
      </c>
      <c r="E15" s="197" t="s">
        <v>112</v>
      </c>
      <c r="H15" s="48"/>
      <c r="I15" s="48"/>
      <c r="J15" s="48"/>
    </row>
    <row r="16" spans="1:10" ht="16.5" customHeight="1">
      <c r="A16" s="71" t="s">
        <v>110</v>
      </c>
      <c r="B16" s="21">
        <f>SUM(B17:B18)</f>
        <v>66315</v>
      </c>
      <c r="C16" s="22">
        <f>SUM(C17:C18)</f>
        <v>196178</v>
      </c>
      <c r="D16" s="18">
        <f t="shared" si="0"/>
        <v>262493</v>
      </c>
      <c r="E16" s="197" t="s">
        <v>37</v>
      </c>
      <c r="H16" s="11"/>
      <c r="I16" s="48"/>
      <c r="J16" s="48"/>
    </row>
    <row r="17" spans="1:14" ht="16.5" customHeight="1">
      <c r="A17" s="313" t="s">
        <v>120</v>
      </c>
      <c r="B17" s="21">
        <v>0</v>
      </c>
      <c r="C17" s="22">
        <v>196178</v>
      </c>
      <c r="D17" s="18">
        <f t="shared" si="0"/>
        <v>196178</v>
      </c>
      <c r="E17" s="198" t="s">
        <v>14</v>
      </c>
      <c r="H17" s="48"/>
      <c r="I17" s="48"/>
      <c r="J17" s="48"/>
    </row>
    <row r="18" spans="1:14" ht="16.5" customHeight="1">
      <c r="A18" s="313" t="s">
        <v>121</v>
      </c>
      <c r="B18" s="21">
        <v>66315</v>
      </c>
      <c r="C18" s="22">
        <v>0</v>
      </c>
      <c r="D18" s="18">
        <f t="shared" si="0"/>
        <v>66315</v>
      </c>
      <c r="E18" s="198" t="s">
        <v>15</v>
      </c>
      <c r="H18" s="48"/>
      <c r="I18" s="48"/>
      <c r="J18" s="48"/>
    </row>
    <row r="19" spans="1:14" ht="16.5" customHeight="1">
      <c r="A19" s="71" t="s">
        <v>103</v>
      </c>
      <c r="B19" s="21">
        <v>56202</v>
      </c>
      <c r="C19" s="22">
        <v>0</v>
      </c>
      <c r="D19" s="18">
        <f t="shared" si="0"/>
        <v>56202</v>
      </c>
      <c r="E19" s="197" t="s">
        <v>36</v>
      </c>
      <c r="H19" s="48"/>
      <c r="I19" s="48"/>
      <c r="J19" s="48"/>
    </row>
    <row r="20" spans="1:14" ht="16.5" customHeight="1">
      <c r="A20" s="72" t="s">
        <v>102</v>
      </c>
      <c r="B20" s="50">
        <v>16084</v>
      </c>
      <c r="C20" s="153">
        <v>406</v>
      </c>
      <c r="D20" s="49">
        <f t="shared" si="0"/>
        <v>16490</v>
      </c>
      <c r="E20" s="199" t="s">
        <v>38</v>
      </c>
      <c r="F20" s="114"/>
      <c r="H20" s="48"/>
      <c r="I20" s="48"/>
      <c r="J20" s="48"/>
    </row>
    <row r="21" spans="1:14" s="4" customFormat="1" ht="128.25" customHeight="1">
      <c r="A21" s="338" t="s">
        <v>232</v>
      </c>
      <c r="B21" s="339"/>
      <c r="C21" s="339"/>
      <c r="D21" s="335" t="s">
        <v>286</v>
      </c>
      <c r="E21" s="335"/>
      <c r="F21" s="118"/>
      <c r="H21" s="3"/>
      <c r="I21" s="3"/>
      <c r="J21" s="3"/>
      <c r="K21" s="3"/>
      <c r="L21" s="3"/>
      <c r="M21" s="3"/>
      <c r="N21" s="3"/>
    </row>
  </sheetData>
  <mergeCells count="7">
    <mergeCell ref="A1:E1"/>
    <mergeCell ref="A2:E2"/>
    <mergeCell ref="D21:E21"/>
    <mergeCell ref="A4:A6"/>
    <mergeCell ref="E4:E6"/>
    <mergeCell ref="D4:D5"/>
    <mergeCell ref="A21:C21"/>
  </mergeCells>
  <phoneticPr fontId="12" type="noConversion"/>
  <printOptions horizontalCentered="1" gridLinesSet="0"/>
  <pageMargins left="0.39370078740157483" right="0.39370078740157483" top="0.78740157480314965" bottom="0.59055118110236227" header="0.39370078740157483" footer="0.39370078740157483"/>
  <pageSetup paperSize="9" firstPageNumber="47" orientation="portrait" horizontalDpi="4294967292" r:id="rId1"/>
  <headerFooter alignWithMargins="0">
    <oddHeader xml:space="preserve">&amp;L&amp;8PCBS: Israeli Settlements in the Palestinian Territory 2010&amp;R&amp;8&amp;K00+000س&amp;K000000 PCBS: &amp;"Simplified Arabic,Regular"المستعمرات الإسرائيلية في الأراضي الفلسطينية  2010 </oddHeader>
    <oddFooter>&amp;C&amp;"Times New Roman,Regular"&amp;P</oddFooter>
  </headerFooter>
  <ignoredErrors>
    <ignoredError sqref="B16:C16" formulaRange="1"/>
  </ignoredErrors>
</worksheet>
</file>

<file path=xl/worksheets/sheet4.xml><?xml version="1.0" encoding="utf-8"?>
<worksheet xmlns="http://schemas.openxmlformats.org/spreadsheetml/2006/main" xmlns:r="http://schemas.openxmlformats.org/officeDocument/2006/relationships">
  <dimension ref="A1:M20"/>
  <sheetViews>
    <sheetView showGridLines="0" rightToLeft="1" view="pageBreakPreview" topLeftCell="A7" zoomScaleNormal="90" zoomScaleSheetLayoutView="100" workbookViewId="0">
      <selection activeCell="A11" sqref="A11"/>
    </sheetView>
  </sheetViews>
  <sheetFormatPr defaultColWidth="8" defaultRowHeight="18" customHeight="1"/>
  <cols>
    <col min="1" max="1" width="16.5703125" style="2" customWidth="1"/>
    <col min="2" max="2" width="14.85546875" style="2" customWidth="1"/>
    <col min="3" max="3" width="15" style="2" customWidth="1"/>
    <col min="4" max="4" width="18.5703125" style="2" customWidth="1"/>
    <col min="5" max="5" width="21.7109375" style="2" customWidth="1"/>
    <col min="6" max="16384" width="8" style="2"/>
  </cols>
  <sheetData>
    <row r="1" spans="1:5" s="1" customFormat="1" ht="20.100000000000001" customHeight="1">
      <c r="A1" s="326" t="s">
        <v>233</v>
      </c>
      <c r="B1" s="326"/>
      <c r="C1" s="326"/>
      <c r="D1" s="326"/>
      <c r="E1" s="316"/>
    </row>
    <row r="2" spans="1:5" s="205" customFormat="1" ht="28.5" customHeight="1">
      <c r="A2" s="317" t="s">
        <v>234</v>
      </c>
      <c r="B2" s="318"/>
      <c r="C2" s="318"/>
      <c r="D2" s="318"/>
      <c r="E2" s="318"/>
    </row>
    <row r="3" spans="1:5" s="11" customFormat="1" ht="5.0999999999999996" customHeight="1">
      <c r="A3" s="15"/>
      <c r="B3" s="14"/>
      <c r="C3" s="14"/>
      <c r="D3" s="14"/>
      <c r="E3" s="14"/>
    </row>
    <row r="4" spans="1:5" ht="36.950000000000003" customHeight="1">
      <c r="A4" s="319" t="s">
        <v>162</v>
      </c>
      <c r="B4" s="73" t="s">
        <v>11</v>
      </c>
      <c r="C4" s="73" t="s">
        <v>70</v>
      </c>
      <c r="D4" s="73" t="s">
        <v>159</v>
      </c>
      <c r="E4" s="332" t="s">
        <v>161</v>
      </c>
    </row>
    <row r="5" spans="1:5" ht="38.25" customHeight="1">
      <c r="A5" s="331"/>
      <c r="B5" s="225" t="s">
        <v>72</v>
      </c>
      <c r="C5" s="225" t="s">
        <v>71</v>
      </c>
      <c r="D5" s="225" t="s">
        <v>160</v>
      </c>
      <c r="E5" s="334"/>
    </row>
    <row r="6" spans="1:5" ht="16.5" customHeight="1">
      <c r="A6" s="70" t="s">
        <v>65</v>
      </c>
      <c r="B6" s="45">
        <f>SUM(B7:B14,B16:B19)</f>
        <v>518974</v>
      </c>
      <c r="C6" s="46">
        <f>SUM(C7:C14,C16:C19)</f>
        <v>2546725</v>
      </c>
      <c r="D6" s="74">
        <f>ROUND(B6/C6*100,1)</f>
        <v>20.399999999999999</v>
      </c>
      <c r="E6" s="196" t="s">
        <v>64</v>
      </c>
    </row>
    <row r="7" spans="1:5" ht="16.5" customHeight="1">
      <c r="A7" s="71" t="s">
        <v>106</v>
      </c>
      <c r="B7" s="126">
        <v>2274</v>
      </c>
      <c r="C7" s="129">
        <v>277578</v>
      </c>
      <c r="D7" s="75">
        <f t="shared" ref="D7:D19" si="0">ROUND(B7/C7*100,1)</f>
        <v>0.8</v>
      </c>
      <c r="E7" s="197" t="s">
        <v>35</v>
      </c>
    </row>
    <row r="8" spans="1:5" ht="16.5" customHeight="1">
      <c r="A8" s="71" t="s">
        <v>109</v>
      </c>
      <c r="B8" s="126">
        <v>1452</v>
      </c>
      <c r="C8" s="129">
        <v>55703</v>
      </c>
      <c r="D8" s="75">
        <f t="shared" si="0"/>
        <v>2.6</v>
      </c>
      <c r="E8" s="197" t="s">
        <v>43</v>
      </c>
    </row>
    <row r="9" spans="1:5" ht="16.5" customHeight="1">
      <c r="A9" s="71" t="s">
        <v>105</v>
      </c>
      <c r="B9" s="126">
        <v>3142</v>
      </c>
      <c r="C9" s="129">
        <v>167382</v>
      </c>
      <c r="D9" s="75">
        <f t="shared" si="0"/>
        <v>1.9</v>
      </c>
      <c r="E9" s="197" t="s">
        <v>41</v>
      </c>
    </row>
    <row r="10" spans="1:5" ht="16.5" customHeight="1">
      <c r="A10" s="71" t="s">
        <v>108</v>
      </c>
      <c r="B10" s="126">
        <v>11933</v>
      </c>
      <c r="C10" s="129">
        <v>344070</v>
      </c>
      <c r="D10" s="75">
        <f t="shared" si="0"/>
        <v>3.5</v>
      </c>
      <c r="E10" s="197" t="s">
        <v>44</v>
      </c>
    </row>
    <row r="11" spans="1:5" ht="16.5" customHeight="1">
      <c r="A11" s="71" t="s">
        <v>104</v>
      </c>
      <c r="B11" s="126">
        <v>29357</v>
      </c>
      <c r="C11" s="129">
        <v>98730</v>
      </c>
      <c r="D11" s="75">
        <f t="shared" si="0"/>
        <v>29.7</v>
      </c>
      <c r="E11" s="197" t="s">
        <v>40</v>
      </c>
    </row>
    <row r="12" spans="1:5" ht="16.5" customHeight="1">
      <c r="A12" s="71" t="s">
        <v>107</v>
      </c>
      <c r="B12" s="126">
        <v>33159</v>
      </c>
      <c r="C12" s="129">
        <v>63882</v>
      </c>
      <c r="D12" s="75">
        <f t="shared" si="0"/>
        <v>51.9</v>
      </c>
      <c r="E12" s="197" t="s">
        <v>39</v>
      </c>
    </row>
    <row r="13" spans="1:5" ht="16.5" customHeight="1">
      <c r="A13" s="71" t="s">
        <v>67</v>
      </c>
      <c r="B13" s="126">
        <v>96364</v>
      </c>
      <c r="C13" s="129">
        <v>305757</v>
      </c>
      <c r="D13" s="75">
        <f t="shared" si="0"/>
        <v>31.5</v>
      </c>
      <c r="E13" s="197" t="s">
        <v>66</v>
      </c>
    </row>
    <row r="14" spans="1:5" ht="16.5" customHeight="1">
      <c r="A14" s="71" t="s">
        <v>111</v>
      </c>
      <c r="B14" s="126">
        <v>6108</v>
      </c>
      <c r="C14" s="129">
        <v>46076</v>
      </c>
      <c r="D14" s="75">
        <f t="shared" si="0"/>
        <v>13.3</v>
      </c>
      <c r="E14" s="197" t="s">
        <v>112</v>
      </c>
    </row>
    <row r="15" spans="1:5" ht="16.5" customHeight="1">
      <c r="A15" s="71" t="s">
        <v>110</v>
      </c>
      <c r="B15" s="126">
        <v>262493</v>
      </c>
      <c r="C15" s="129">
        <v>385669</v>
      </c>
      <c r="D15" s="75">
        <f t="shared" si="0"/>
        <v>68.099999999999994</v>
      </c>
      <c r="E15" s="197" t="s">
        <v>37</v>
      </c>
    </row>
    <row r="16" spans="1:5" ht="16.5" customHeight="1">
      <c r="A16" s="313" t="s">
        <v>120</v>
      </c>
      <c r="B16" s="126">
        <v>196178</v>
      </c>
      <c r="C16" s="129">
        <v>239555</v>
      </c>
      <c r="D16" s="75">
        <f t="shared" si="0"/>
        <v>81.900000000000006</v>
      </c>
      <c r="E16" s="198" t="s">
        <v>14</v>
      </c>
    </row>
    <row r="17" spans="1:13" ht="16.5" customHeight="1">
      <c r="A17" s="313" t="s">
        <v>121</v>
      </c>
      <c r="B17" s="126">
        <v>66315</v>
      </c>
      <c r="C17" s="129">
        <v>146114</v>
      </c>
      <c r="D17" s="75">
        <f t="shared" si="0"/>
        <v>45.4</v>
      </c>
      <c r="E17" s="198" t="s">
        <v>15</v>
      </c>
    </row>
    <row r="18" spans="1:13" ht="16.5" customHeight="1">
      <c r="A18" s="71" t="s">
        <v>103</v>
      </c>
      <c r="B18" s="126">
        <v>56202</v>
      </c>
      <c r="C18" s="129">
        <v>191487</v>
      </c>
      <c r="D18" s="75">
        <f t="shared" si="0"/>
        <v>29.4</v>
      </c>
      <c r="E18" s="197" t="s">
        <v>36</v>
      </c>
    </row>
    <row r="19" spans="1:13" ht="16.5" customHeight="1">
      <c r="A19" s="72" t="s">
        <v>102</v>
      </c>
      <c r="B19" s="173">
        <v>16490</v>
      </c>
      <c r="C19" s="130">
        <v>610391</v>
      </c>
      <c r="D19" s="76">
        <f t="shared" si="0"/>
        <v>2.7</v>
      </c>
      <c r="E19" s="199" t="s">
        <v>38</v>
      </c>
    </row>
    <row r="20" spans="1:13" s="4" customFormat="1" ht="162" customHeight="1">
      <c r="A20" s="340" t="s">
        <v>293</v>
      </c>
      <c r="B20" s="340"/>
      <c r="C20" s="340"/>
      <c r="D20" s="341" t="s">
        <v>294</v>
      </c>
      <c r="E20" s="342"/>
      <c r="G20" s="3"/>
      <c r="H20" s="3"/>
      <c r="I20" s="3"/>
      <c r="J20" s="3"/>
      <c r="K20" s="3"/>
      <c r="L20" s="3"/>
      <c r="M20" s="3"/>
    </row>
  </sheetData>
  <mergeCells count="6">
    <mergeCell ref="A20:C20"/>
    <mergeCell ref="A1:E1"/>
    <mergeCell ref="A2:E2"/>
    <mergeCell ref="A4:A5"/>
    <mergeCell ref="E4:E5"/>
    <mergeCell ref="D20:E20"/>
  </mergeCells>
  <phoneticPr fontId="12" type="noConversion"/>
  <printOptions horizontalCentered="1" gridLinesSet="0"/>
  <pageMargins left="0.39370078740157483" right="0.39370078740157483" top="0.78740157480314965" bottom="0.59055118110236227" header="0.39370078740157483" footer="0.39370078740157483"/>
  <pageSetup paperSize="9" firstPageNumber="47" orientation="portrait" horizontalDpi="4294967292" r:id="rId1"/>
  <headerFooter alignWithMargins="0">
    <oddHeader xml:space="preserve">&amp;L&amp;8PCBS: Israeli Settlements in the Palestinian Territory 2010&amp;R&amp;8&amp;K00+000س&amp;K000000 PCBS: &amp;"Simplified Arabic,Regular"المستعمرات الإسرائيلية في الأراضي الفلسطينية  2010 </oddHeader>
    <oddFooter>&amp;C&amp;"Times New Roman,Regular"&amp;P</oddFooter>
  </headerFooter>
</worksheet>
</file>

<file path=xl/worksheets/sheet5.xml><?xml version="1.0" encoding="utf-8"?>
<worksheet xmlns="http://schemas.openxmlformats.org/spreadsheetml/2006/main" xmlns:r="http://schemas.openxmlformats.org/officeDocument/2006/relationships">
  <dimension ref="A1:W37"/>
  <sheetViews>
    <sheetView showGridLines="0" rightToLeft="1" view="pageBreakPreview" topLeftCell="A19" zoomScale="75" zoomScaleNormal="90" zoomScaleSheetLayoutView="75" workbookViewId="0">
      <selection activeCell="A11" sqref="A11"/>
    </sheetView>
  </sheetViews>
  <sheetFormatPr defaultColWidth="8" defaultRowHeight="18" customHeight="1"/>
  <cols>
    <col min="1" max="1" width="25.5703125" style="2" customWidth="1"/>
    <col min="2" max="2" width="27.140625" style="2" customWidth="1"/>
    <col min="3" max="3" width="37" style="2" customWidth="1"/>
    <col min="4" max="23" width="8" style="11" customWidth="1"/>
    <col min="24" max="16384" width="8" style="2"/>
  </cols>
  <sheetData>
    <row r="1" spans="1:23" s="1" customFormat="1" ht="20.100000000000001" customHeight="1">
      <c r="A1" s="316" t="s">
        <v>167</v>
      </c>
      <c r="B1" s="316"/>
      <c r="C1" s="316"/>
      <c r="D1" s="17"/>
      <c r="E1" s="17"/>
      <c r="F1" s="17"/>
      <c r="G1" s="17"/>
      <c r="H1" s="17"/>
      <c r="I1" s="17"/>
      <c r="J1" s="17"/>
      <c r="K1" s="17"/>
      <c r="L1" s="17"/>
      <c r="M1" s="17"/>
      <c r="N1" s="17"/>
      <c r="O1" s="17"/>
      <c r="P1" s="17"/>
      <c r="Q1" s="17"/>
      <c r="R1" s="17"/>
      <c r="S1" s="17"/>
      <c r="T1" s="17"/>
      <c r="U1" s="17"/>
      <c r="V1" s="17"/>
      <c r="W1" s="17"/>
    </row>
    <row r="2" spans="1:23" s="205" customFormat="1" ht="20.100000000000001" customHeight="1">
      <c r="A2" s="317" t="s">
        <v>168</v>
      </c>
      <c r="B2" s="317"/>
      <c r="C2" s="318"/>
      <c r="D2" s="206"/>
      <c r="E2" s="206"/>
      <c r="F2" s="206"/>
      <c r="G2" s="206"/>
      <c r="H2" s="206"/>
      <c r="I2" s="206"/>
      <c r="J2" s="206"/>
      <c r="K2" s="206"/>
      <c r="L2" s="206"/>
      <c r="M2" s="206"/>
      <c r="N2" s="206"/>
      <c r="O2" s="206"/>
      <c r="P2" s="206"/>
      <c r="Q2" s="206"/>
      <c r="R2" s="206"/>
      <c r="S2" s="206"/>
      <c r="T2" s="206"/>
      <c r="U2" s="206"/>
      <c r="V2" s="206"/>
      <c r="W2" s="206"/>
    </row>
    <row r="3" spans="1:23" s="11" customFormat="1" ht="5.0999999999999996" customHeight="1">
      <c r="A3" s="15"/>
      <c r="B3" s="15"/>
      <c r="C3" s="14"/>
    </row>
    <row r="4" spans="1:23" ht="18.75" customHeight="1">
      <c r="A4" s="343" t="s">
        <v>154</v>
      </c>
      <c r="B4" s="193" t="s">
        <v>239</v>
      </c>
      <c r="C4" s="321" t="s">
        <v>75</v>
      </c>
    </row>
    <row r="5" spans="1:23" ht="24.75" customHeight="1">
      <c r="A5" s="344"/>
      <c r="B5" s="207" t="s">
        <v>240</v>
      </c>
      <c r="C5" s="345"/>
    </row>
    <row r="6" spans="1:23" ht="16.5" customHeight="1">
      <c r="A6" s="77" t="s">
        <v>68</v>
      </c>
      <c r="B6" s="140">
        <v>144</v>
      </c>
      <c r="C6" s="142" t="s">
        <v>45</v>
      </c>
      <c r="F6" s="64"/>
      <c r="H6" s="63"/>
    </row>
    <row r="7" spans="1:23" ht="16.5" customHeight="1">
      <c r="A7" s="285">
        <v>1967</v>
      </c>
      <c r="B7" s="141">
        <v>1</v>
      </c>
      <c r="C7" s="143">
        <v>1967</v>
      </c>
      <c r="D7" s="48"/>
      <c r="E7" s="51"/>
      <c r="F7" s="65"/>
      <c r="H7" s="63"/>
    </row>
    <row r="8" spans="1:23" ht="16.5" customHeight="1">
      <c r="A8" s="285">
        <v>1968</v>
      </c>
      <c r="B8" s="141">
        <v>5</v>
      </c>
      <c r="C8" s="143">
        <v>1968</v>
      </c>
      <c r="D8" s="48"/>
      <c r="E8" s="51"/>
      <c r="F8" s="65"/>
      <c r="H8" s="63"/>
    </row>
    <row r="9" spans="1:23" ht="16.5" customHeight="1">
      <c r="A9" s="285">
        <v>1969</v>
      </c>
      <c r="B9" s="141">
        <v>5</v>
      </c>
      <c r="C9" s="143">
        <v>1969</v>
      </c>
      <c r="D9" s="48"/>
      <c r="E9" s="51"/>
      <c r="F9" s="65"/>
      <c r="H9" s="63"/>
    </row>
    <row r="10" spans="1:23" ht="16.5" customHeight="1">
      <c r="A10" s="285">
        <v>1970</v>
      </c>
      <c r="B10" s="141">
        <v>4</v>
      </c>
      <c r="C10" s="143">
        <v>1970</v>
      </c>
      <c r="D10" s="48"/>
      <c r="E10" s="51"/>
      <c r="F10" s="65"/>
      <c r="H10" s="63"/>
    </row>
    <row r="11" spans="1:23" ht="16.5" customHeight="1">
      <c r="A11" s="285">
        <v>1971</v>
      </c>
      <c r="B11" s="141">
        <v>4</v>
      </c>
      <c r="C11" s="143">
        <v>1971</v>
      </c>
      <c r="D11" s="48"/>
      <c r="E11" s="51"/>
      <c r="F11" s="65"/>
      <c r="H11" s="63"/>
    </row>
    <row r="12" spans="1:23" ht="16.5" customHeight="1">
      <c r="A12" s="285">
        <v>1972</v>
      </c>
      <c r="B12" s="141">
        <v>4</v>
      </c>
      <c r="C12" s="143">
        <v>1972</v>
      </c>
      <c r="D12" s="48"/>
      <c r="E12" s="51"/>
      <c r="F12" s="65"/>
      <c r="H12" s="63"/>
    </row>
    <row r="13" spans="1:23" ht="16.5" customHeight="1">
      <c r="A13" s="285">
        <v>1973</v>
      </c>
      <c r="B13" s="141">
        <v>3</v>
      </c>
      <c r="C13" s="143">
        <v>1973</v>
      </c>
      <c r="D13" s="48"/>
      <c r="E13" s="51"/>
      <c r="F13" s="65"/>
      <c r="H13" s="63"/>
    </row>
    <row r="14" spans="1:23" ht="16.5" customHeight="1">
      <c r="A14" s="285">
        <v>1974</v>
      </c>
      <c r="B14" s="141">
        <v>1</v>
      </c>
      <c r="C14" s="143">
        <v>1974</v>
      </c>
      <c r="D14" s="48"/>
      <c r="E14" s="51"/>
      <c r="F14" s="65"/>
      <c r="H14" s="63"/>
    </row>
    <row r="15" spans="1:23" ht="16.5" customHeight="1">
      <c r="A15" s="285">
        <v>1975</v>
      </c>
      <c r="B15" s="141">
        <v>6</v>
      </c>
      <c r="C15" s="143">
        <v>1975</v>
      </c>
      <c r="D15" s="48"/>
      <c r="E15" s="51"/>
      <c r="F15" s="65"/>
      <c r="H15" s="63"/>
    </row>
    <row r="16" spans="1:23" ht="16.5" customHeight="1">
      <c r="A16" s="285">
        <v>1976</v>
      </c>
      <c r="B16" s="141">
        <v>1</v>
      </c>
      <c r="C16" s="143">
        <v>1976</v>
      </c>
      <c r="D16" s="48"/>
      <c r="E16" s="51"/>
      <c r="F16" s="65"/>
      <c r="H16" s="63"/>
    </row>
    <row r="17" spans="1:8" ht="16.5" customHeight="1">
      <c r="A17" s="285">
        <v>1977</v>
      </c>
      <c r="B17" s="141">
        <v>16</v>
      </c>
      <c r="C17" s="143">
        <v>1977</v>
      </c>
      <c r="D17" s="48"/>
      <c r="E17" s="51"/>
      <c r="F17" s="65"/>
      <c r="H17" s="63"/>
    </row>
    <row r="18" spans="1:8" ht="16.5" customHeight="1">
      <c r="A18" s="285">
        <v>1978</v>
      </c>
      <c r="B18" s="141">
        <v>9</v>
      </c>
      <c r="C18" s="143">
        <v>1978</v>
      </c>
      <c r="D18" s="48"/>
      <c r="E18" s="51"/>
      <c r="F18" s="65"/>
      <c r="H18" s="63"/>
    </row>
    <row r="19" spans="1:8" ht="16.5" customHeight="1">
      <c r="A19" s="285">
        <v>1979</v>
      </c>
      <c r="B19" s="141">
        <v>5</v>
      </c>
      <c r="C19" s="143">
        <v>1979</v>
      </c>
      <c r="D19" s="48"/>
      <c r="E19" s="51"/>
      <c r="F19" s="65"/>
      <c r="H19" s="63"/>
    </row>
    <row r="20" spans="1:8" ht="16.5" customHeight="1">
      <c r="A20" s="285">
        <v>1980</v>
      </c>
      <c r="B20" s="141">
        <v>10</v>
      </c>
      <c r="C20" s="143">
        <v>1980</v>
      </c>
      <c r="D20" s="48"/>
      <c r="E20" s="51"/>
      <c r="F20" s="65"/>
      <c r="H20" s="63"/>
    </row>
    <row r="21" spans="1:8" ht="16.5" customHeight="1">
      <c r="A21" s="285">
        <v>1981</v>
      </c>
      <c r="B21" s="141">
        <v>13</v>
      </c>
      <c r="C21" s="144">
        <v>1981</v>
      </c>
      <c r="D21" s="116"/>
      <c r="E21" s="117"/>
      <c r="F21" s="65"/>
      <c r="H21" s="63"/>
    </row>
    <row r="22" spans="1:8" ht="16.5" customHeight="1">
      <c r="A22" s="285">
        <v>1982</v>
      </c>
      <c r="B22" s="141">
        <v>11</v>
      </c>
      <c r="C22" s="144">
        <v>1982</v>
      </c>
      <c r="D22" s="116"/>
      <c r="E22" s="117"/>
      <c r="F22" s="65"/>
      <c r="H22" s="63"/>
    </row>
    <row r="23" spans="1:8" ht="16.5" customHeight="1">
      <c r="A23" s="285">
        <v>1983</v>
      </c>
      <c r="B23" s="141">
        <v>13</v>
      </c>
      <c r="C23" s="143">
        <v>1983</v>
      </c>
      <c r="D23" s="48"/>
      <c r="E23" s="51"/>
      <c r="F23" s="65"/>
      <c r="H23" s="63"/>
    </row>
    <row r="24" spans="1:8" ht="16.5" customHeight="1">
      <c r="A24" s="285">
        <v>1984</v>
      </c>
      <c r="B24" s="141">
        <v>12</v>
      </c>
      <c r="C24" s="143">
        <v>1984</v>
      </c>
      <c r="D24" s="48"/>
      <c r="E24" s="51"/>
      <c r="F24" s="65"/>
      <c r="H24" s="63"/>
    </row>
    <row r="25" spans="1:8" ht="16.5" customHeight="1">
      <c r="A25" s="285">
        <v>1985</v>
      </c>
      <c r="B25" s="141">
        <v>3</v>
      </c>
      <c r="C25" s="143">
        <v>1985</v>
      </c>
      <c r="D25" s="48"/>
      <c r="E25" s="51"/>
      <c r="F25" s="65"/>
      <c r="H25" s="63"/>
    </row>
    <row r="26" spans="1:8" ht="16.5" customHeight="1">
      <c r="A26" s="285">
        <v>1986</v>
      </c>
      <c r="B26" s="141">
        <v>3</v>
      </c>
      <c r="C26" s="143">
        <v>1986</v>
      </c>
      <c r="D26" s="48"/>
      <c r="E26" s="51"/>
      <c r="F26" s="65"/>
      <c r="H26" s="63"/>
    </row>
    <row r="27" spans="1:8" ht="16.5" customHeight="1">
      <c r="A27" s="285">
        <v>1987</v>
      </c>
      <c r="B27" s="141">
        <v>1</v>
      </c>
      <c r="C27" s="143">
        <v>1987</v>
      </c>
      <c r="D27" s="48"/>
      <c r="E27" s="51"/>
      <c r="F27" s="65"/>
      <c r="H27" s="63"/>
    </row>
    <row r="28" spans="1:8" ht="16.5" customHeight="1">
      <c r="A28" s="285">
        <v>1989</v>
      </c>
      <c r="B28" s="141">
        <v>4</v>
      </c>
      <c r="C28" s="143">
        <v>1989</v>
      </c>
      <c r="D28" s="48"/>
      <c r="E28" s="51"/>
      <c r="F28" s="65"/>
      <c r="H28" s="63"/>
    </row>
    <row r="29" spans="1:8" ht="16.5" customHeight="1">
      <c r="A29" s="285">
        <v>1990</v>
      </c>
      <c r="B29" s="141">
        <v>4</v>
      </c>
      <c r="C29" s="143">
        <v>1990</v>
      </c>
      <c r="D29" s="48"/>
      <c r="E29" s="51"/>
      <c r="F29" s="65"/>
      <c r="H29" s="63"/>
    </row>
    <row r="30" spans="1:8" ht="16.5" customHeight="1">
      <c r="A30" s="285">
        <v>1991</v>
      </c>
      <c r="B30" s="141">
        <v>1</v>
      </c>
      <c r="C30" s="143">
        <v>1991</v>
      </c>
      <c r="D30" s="48"/>
      <c r="E30" s="51"/>
      <c r="F30" s="65"/>
      <c r="H30" s="63"/>
    </row>
    <row r="31" spans="1:8" ht="16.5" customHeight="1">
      <c r="A31" s="285">
        <v>1996</v>
      </c>
      <c r="B31" s="141">
        <v>2</v>
      </c>
      <c r="C31" s="143">
        <v>1996</v>
      </c>
      <c r="D31" s="48"/>
      <c r="E31" s="51"/>
      <c r="F31" s="65"/>
      <c r="H31" s="63"/>
    </row>
    <row r="32" spans="1:8" ht="16.5" customHeight="1">
      <c r="A32" s="285">
        <v>1997</v>
      </c>
      <c r="B32" s="141">
        <v>1</v>
      </c>
      <c r="C32" s="143">
        <v>1997</v>
      </c>
      <c r="D32" s="48"/>
      <c r="E32" s="51"/>
      <c r="F32" s="65"/>
      <c r="H32" s="63"/>
    </row>
    <row r="33" spans="1:8" ht="16.5" customHeight="1">
      <c r="A33" s="285">
        <v>1998</v>
      </c>
      <c r="B33" s="141">
        <v>1</v>
      </c>
      <c r="C33" s="143">
        <v>1998</v>
      </c>
      <c r="D33" s="48"/>
      <c r="E33" s="51"/>
      <c r="F33" s="65"/>
      <c r="H33" s="63"/>
    </row>
    <row r="34" spans="1:8" ht="16.5" customHeight="1">
      <c r="A34" s="283" t="s">
        <v>153</v>
      </c>
      <c r="B34" s="20">
        <v>0</v>
      </c>
      <c r="C34" s="143" t="s">
        <v>152</v>
      </c>
      <c r="D34" s="48"/>
      <c r="E34" s="51"/>
      <c r="F34" s="65"/>
      <c r="H34" s="63"/>
    </row>
    <row r="35" spans="1:8" ht="16.5" customHeight="1">
      <c r="A35" s="284" t="s">
        <v>117</v>
      </c>
      <c r="B35" s="139">
        <v>1</v>
      </c>
      <c r="C35" s="145" t="s">
        <v>116</v>
      </c>
      <c r="D35" s="48"/>
      <c r="E35" s="51"/>
      <c r="F35" s="65"/>
      <c r="H35" s="63"/>
    </row>
    <row r="36" spans="1:8" ht="3" hidden="1" customHeight="1">
      <c r="A36" s="78"/>
      <c r="B36" s="78"/>
      <c r="C36" s="78"/>
      <c r="H36" s="63"/>
    </row>
    <row r="37" spans="1:8" ht="48.75" customHeight="1">
      <c r="A37" s="346" t="s">
        <v>169</v>
      </c>
      <c r="B37" s="346"/>
      <c r="C37" s="155" t="s">
        <v>170</v>
      </c>
    </row>
  </sheetData>
  <mergeCells count="5">
    <mergeCell ref="A4:A5"/>
    <mergeCell ref="C4:C5"/>
    <mergeCell ref="A37:B37"/>
    <mergeCell ref="A1:C1"/>
    <mergeCell ref="A2:C2"/>
  </mergeCells>
  <phoneticPr fontId="12" type="noConversion"/>
  <printOptions horizontalCentered="1" gridLinesSet="0"/>
  <pageMargins left="0.39370078740157483" right="0.39370078740157483" top="0.78740157480314965" bottom="0.59055118110236227" header="0.39370078740157483" footer="0.39370078740157483"/>
  <pageSetup paperSize="9" firstPageNumber="47" fitToHeight="0" orientation="portrait" horizontalDpi="4294967292" r:id="rId1"/>
  <headerFooter alignWithMargins="0">
    <oddHeader xml:space="preserve">&amp;L&amp;8PCBS: Israeli Settlements in the Palestinian Territory 2010&amp;R&amp;8&amp;K00+000س&amp;K000000 PCBS: &amp;"Simplified Arabic,Regular"المستعمرات الإسرائيلية في الأراضي الفلسطينية  2010 </oddHeader>
    <oddFooter>&amp;C&amp;"Times New Roman,Regular"&amp;P</oddFooter>
  </headerFooter>
</worksheet>
</file>

<file path=xl/worksheets/sheet6.xml><?xml version="1.0" encoding="utf-8"?>
<worksheet xmlns="http://schemas.openxmlformats.org/spreadsheetml/2006/main" xmlns:r="http://schemas.openxmlformats.org/officeDocument/2006/relationships">
  <dimension ref="A1:M34"/>
  <sheetViews>
    <sheetView showGridLines="0" rightToLeft="1" view="pageBreakPreview" topLeftCell="A10" zoomScale="160" zoomScaleNormal="100" zoomScaleSheetLayoutView="160" workbookViewId="0">
      <selection activeCell="A11" sqref="A11"/>
    </sheetView>
  </sheetViews>
  <sheetFormatPr defaultColWidth="8" defaultRowHeight="18" customHeight="1"/>
  <cols>
    <col min="1" max="1" width="17.42578125" style="9" customWidth="1"/>
    <col min="2" max="2" width="21.5703125" style="9" customWidth="1"/>
    <col min="3" max="3" width="16.42578125" style="9" customWidth="1"/>
    <col min="4" max="4" width="13" style="9" customWidth="1"/>
    <col min="5" max="5" width="17.42578125" style="9" customWidth="1"/>
    <col min="6" max="6" width="4.5703125" style="9" customWidth="1"/>
    <col min="7" max="7" width="8" style="9" hidden="1" customWidth="1"/>
    <col min="8" max="16384" width="8" style="9"/>
  </cols>
  <sheetData>
    <row r="1" spans="1:6" s="8" customFormat="1" ht="20.100000000000001" customHeight="1">
      <c r="A1" s="349" t="s">
        <v>171</v>
      </c>
      <c r="B1" s="350"/>
      <c r="C1" s="350"/>
      <c r="D1" s="350"/>
      <c r="E1" s="350"/>
    </row>
    <row r="2" spans="1:6" s="208" customFormat="1" ht="33.75" customHeight="1">
      <c r="A2" s="351" t="s">
        <v>172</v>
      </c>
      <c r="B2" s="352"/>
      <c r="C2" s="352"/>
      <c r="D2" s="352"/>
      <c r="E2" s="352"/>
    </row>
    <row r="3" spans="1:6" s="10" customFormat="1" ht="5.0999999999999996" customHeight="1">
      <c r="A3" s="12"/>
      <c r="B3" s="13"/>
      <c r="C3" s="13"/>
      <c r="D3" s="13"/>
      <c r="E3" s="13"/>
    </row>
    <row r="4" spans="1:6" ht="18.399999999999999" customHeight="1">
      <c r="A4" s="354" t="s">
        <v>155</v>
      </c>
      <c r="B4" s="119" t="s">
        <v>73</v>
      </c>
      <c r="C4" s="120" t="s">
        <v>74</v>
      </c>
      <c r="D4" s="360" t="s">
        <v>65</v>
      </c>
      <c r="E4" s="357" t="s">
        <v>101</v>
      </c>
    </row>
    <row r="5" spans="1:6" ht="24" customHeight="1">
      <c r="A5" s="355"/>
      <c r="B5" s="121" t="s">
        <v>290</v>
      </c>
      <c r="C5" s="122" t="s">
        <v>145</v>
      </c>
      <c r="D5" s="361"/>
      <c r="E5" s="358"/>
    </row>
    <row r="6" spans="1:6" ht="24.75" customHeight="1">
      <c r="A6" s="356"/>
      <c r="B6" s="280" t="s">
        <v>291</v>
      </c>
      <c r="C6" s="281" t="s">
        <v>146</v>
      </c>
      <c r="D6" s="282" t="s">
        <v>64</v>
      </c>
      <c r="E6" s="359"/>
    </row>
    <row r="7" spans="1:6" ht="16.5" customHeight="1">
      <c r="A7" s="123">
        <v>1986</v>
      </c>
      <c r="B7" s="79">
        <v>60766</v>
      </c>
      <c r="C7" s="80" t="s">
        <v>34</v>
      </c>
      <c r="D7" s="124" t="s">
        <v>34</v>
      </c>
      <c r="E7" s="115">
        <v>1986</v>
      </c>
    </row>
    <row r="8" spans="1:6" ht="16.5" customHeight="1">
      <c r="A8" s="123">
        <v>1987</v>
      </c>
      <c r="B8" s="79">
        <v>67483</v>
      </c>
      <c r="C8" s="80" t="s">
        <v>34</v>
      </c>
      <c r="D8" s="124" t="s">
        <v>34</v>
      </c>
      <c r="E8" s="115">
        <v>1987</v>
      </c>
    </row>
    <row r="9" spans="1:6" ht="16.5" customHeight="1">
      <c r="A9" s="123" t="s">
        <v>292</v>
      </c>
      <c r="B9" s="79">
        <v>73403</v>
      </c>
      <c r="C9" s="80">
        <v>117550</v>
      </c>
      <c r="D9" s="124">
        <v>190953</v>
      </c>
      <c r="E9" s="115">
        <v>1988</v>
      </c>
    </row>
    <row r="10" spans="1:6" ht="16.5" customHeight="1">
      <c r="A10" s="123">
        <v>1989</v>
      </c>
      <c r="B10" s="79">
        <v>79824</v>
      </c>
      <c r="C10" s="80">
        <v>123061</v>
      </c>
      <c r="D10" s="124">
        <v>202885</v>
      </c>
      <c r="E10" s="115">
        <v>1989</v>
      </c>
    </row>
    <row r="11" spans="1:6" ht="16.5" customHeight="1">
      <c r="A11" s="123">
        <v>1990</v>
      </c>
      <c r="B11" s="79">
        <v>88888</v>
      </c>
      <c r="C11" s="80">
        <v>132460</v>
      </c>
      <c r="D11" s="124">
        <v>221348</v>
      </c>
      <c r="E11" s="115">
        <v>1990</v>
      </c>
      <c r="F11" s="113"/>
    </row>
    <row r="12" spans="1:6" ht="16.5" customHeight="1">
      <c r="A12" s="123">
        <v>1991</v>
      </c>
      <c r="B12" s="79">
        <v>100729</v>
      </c>
      <c r="C12" s="80">
        <v>137331</v>
      </c>
      <c r="D12" s="124">
        <v>238060</v>
      </c>
      <c r="E12" s="115">
        <v>1991</v>
      </c>
      <c r="F12" s="113"/>
    </row>
    <row r="13" spans="1:6" ht="16.5" customHeight="1">
      <c r="A13" s="123">
        <v>1992</v>
      </c>
      <c r="B13" s="79">
        <v>111673</v>
      </c>
      <c r="C13" s="80">
        <v>140872</v>
      </c>
      <c r="D13" s="124">
        <v>252545</v>
      </c>
      <c r="E13" s="115">
        <v>1992</v>
      </c>
    </row>
    <row r="14" spans="1:6" ht="16.5" customHeight="1">
      <c r="A14" s="123">
        <v>1993</v>
      </c>
      <c r="B14" s="79">
        <v>122320</v>
      </c>
      <c r="C14" s="80">
        <v>146436</v>
      </c>
      <c r="D14" s="124">
        <v>268756</v>
      </c>
      <c r="E14" s="115">
        <v>1993</v>
      </c>
    </row>
    <row r="15" spans="1:6" ht="16.5" customHeight="1">
      <c r="A15" s="123">
        <v>1994</v>
      </c>
      <c r="B15" s="79">
        <v>133572</v>
      </c>
      <c r="C15" s="80">
        <v>152219</v>
      </c>
      <c r="D15" s="124">
        <v>285791</v>
      </c>
      <c r="E15" s="115">
        <v>1994</v>
      </c>
    </row>
    <row r="16" spans="1:6" ht="16.5" customHeight="1">
      <c r="A16" s="123">
        <v>1995</v>
      </c>
      <c r="B16" s="79">
        <v>140235</v>
      </c>
      <c r="C16" s="80">
        <v>156724</v>
      </c>
      <c r="D16" s="124">
        <v>296959</v>
      </c>
      <c r="E16" s="115">
        <v>1995</v>
      </c>
    </row>
    <row r="17" spans="1:5" ht="16.5" customHeight="1">
      <c r="A17" s="123">
        <v>1996</v>
      </c>
      <c r="B17" s="79">
        <v>153974</v>
      </c>
      <c r="C17" s="80">
        <v>159684</v>
      </c>
      <c r="D17" s="124">
        <v>313658</v>
      </c>
      <c r="E17" s="115">
        <v>1996</v>
      </c>
    </row>
    <row r="18" spans="1:5" ht="16.5" customHeight="1">
      <c r="A18" s="123">
        <v>1997</v>
      </c>
      <c r="B18" s="79">
        <v>167124</v>
      </c>
      <c r="C18" s="80">
        <v>158929</v>
      </c>
      <c r="D18" s="124">
        <v>326053</v>
      </c>
      <c r="E18" s="115">
        <v>1997</v>
      </c>
    </row>
    <row r="19" spans="1:5" ht="16.5" customHeight="1">
      <c r="A19" s="125">
        <v>1998</v>
      </c>
      <c r="B19" s="79">
        <v>179087</v>
      </c>
      <c r="C19" s="80">
        <v>162842</v>
      </c>
      <c r="D19" s="124">
        <v>341929</v>
      </c>
      <c r="E19" s="115">
        <v>1998</v>
      </c>
    </row>
    <row r="20" spans="1:5" ht="16.5" customHeight="1">
      <c r="A20" s="125">
        <v>1999</v>
      </c>
      <c r="B20" s="79">
        <v>190750</v>
      </c>
      <c r="C20" s="80">
        <v>170400</v>
      </c>
      <c r="D20" s="124">
        <v>361150</v>
      </c>
      <c r="E20" s="115">
        <v>1999</v>
      </c>
    </row>
    <row r="21" spans="1:5" ht="16.5" customHeight="1">
      <c r="A21" s="125">
        <v>2000</v>
      </c>
      <c r="B21" s="79">
        <v>205113</v>
      </c>
      <c r="C21" s="80">
        <v>173986</v>
      </c>
      <c r="D21" s="124">
        <v>379099</v>
      </c>
      <c r="E21" s="115">
        <v>2000</v>
      </c>
    </row>
    <row r="22" spans="1:5" ht="16.5" customHeight="1">
      <c r="A22" s="123">
        <v>2001</v>
      </c>
      <c r="B22" s="42">
        <v>215062</v>
      </c>
      <c r="C22" s="156">
        <v>175987</v>
      </c>
      <c r="D22" s="157">
        <v>391049</v>
      </c>
      <c r="E22" s="115">
        <v>2001</v>
      </c>
    </row>
    <row r="23" spans="1:5" ht="16.5" customHeight="1">
      <c r="A23" s="123" t="s">
        <v>46</v>
      </c>
      <c r="B23" s="42">
        <v>226712</v>
      </c>
      <c r="C23" s="156">
        <v>178437</v>
      </c>
      <c r="D23" s="157">
        <v>405149</v>
      </c>
      <c r="E23" s="115" t="s">
        <v>46</v>
      </c>
    </row>
    <row r="24" spans="1:5" ht="16.5" customHeight="1">
      <c r="A24" s="123">
        <v>2003</v>
      </c>
      <c r="B24" s="42">
        <v>237977</v>
      </c>
      <c r="C24" s="156">
        <v>181425</v>
      </c>
      <c r="D24" s="157">
        <v>419402</v>
      </c>
      <c r="E24" s="115">
        <v>2003</v>
      </c>
    </row>
    <row r="25" spans="1:5" ht="16.5" customHeight="1">
      <c r="A25" s="123">
        <v>2004</v>
      </c>
      <c r="B25" s="42">
        <v>249424</v>
      </c>
      <c r="C25" s="226">
        <v>184944</v>
      </c>
      <c r="D25" s="227">
        <v>434368</v>
      </c>
      <c r="E25" s="115">
        <v>2004</v>
      </c>
    </row>
    <row r="26" spans="1:5" ht="16.5" customHeight="1">
      <c r="A26" s="123">
        <v>2005</v>
      </c>
      <c r="B26" s="42">
        <v>260916</v>
      </c>
      <c r="C26" s="156">
        <v>187573</v>
      </c>
      <c r="D26" s="157">
        <f>SUM(B26:C26)</f>
        <v>448489</v>
      </c>
      <c r="E26" s="115">
        <v>2005</v>
      </c>
    </row>
    <row r="27" spans="1:5" ht="16.5" customHeight="1">
      <c r="A27" s="158">
        <v>2006</v>
      </c>
      <c r="B27" s="159">
        <v>274885</v>
      </c>
      <c r="C27" s="160">
        <v>190534</v>
      </c>
      <c r="D27" s="161">
        <v>465419</v>
      </c>
      <c r="E27" s="162">
        <v>2006</v>
      </c>
    </row>
    <row r="28" spans="1:5" ht="16.5" customHeight="1">
      <c r="A28" s="158">
        <v>2007</v>
      </c>
      <c r="B28" s="159">
        <v>288726</v>
      </c>
      <c r="C28" s="160">
        <v>193485</v>
      </c>
      <c r="D28" s="161">
        <v>482211</v>
      </c>
      <c r="E28" s="162">
        <v>2007</v>
      </c>
    </row>
    <row r="29" spans="1:5" ht="16.5" customHeight="1">
      <c r="A29" s="163">
        <v>2008</v>
      </c>
      <c r="B29" s="164">
        <v>304283</v>
      </c>
      <c r="C29" s="165">
        <v>197071</v>
      </c>
      <c r="D29" s="166">
        <v>501354</v>
      </c>
      <c r="E29" s="167">
        <v>2008</v>
      </c>
    </row>
    <row r="30" spans="1:5" ht="16.5" customHeight="1">
      <c r="A30" s="163">
        <v>2009</v>
      </c>
      <c r="B30" s="164">
        <v>318971</v>
      </c>
      <c r="C30" s="165">
        <v>192768</v>
      </c>
      <c r="D30" s="166">
        <v>511739</v>
      </c>
      <c r="E30" s="167">
        <v>2009</v>
      </c>
    </row>
    <row r="31" spans="1:5" ht="16.5" customHeight="1">
      <c r="A31" s="168" t="s">
        <v>225</v>
      </c>
      <c r="B31" s="169">
        <v>322796</v>
      </c>
      <c r="C31" s="170">
        <v>196178</v>
      </c>
      <c r="D31" s="171">
        <v>518974</v>
      </c>
      <c r="E31" s="172" t="s">
        <v>225</v>
      </c>
    </row>
    <row r="32" spans="1:5" s="10" customFormat="1" ht="38.25" customHeight="1">
      <c r="A32" s="353" t="s">
        <v>173</v>
      </c>
      <c r="B32" s="353"/>
      <c r="C32" s="348" t="s">
        <v>174</v>
      </c>
      <c r="D32" s="348"/>
      <c r="E32" s="348"/>
    </row>
    <row r="33" spans="1:13" s="4" customFormat="1" ht="69.75" customHeight="1">
      <c r="A33" s="346" t="s">
        <v>306</v>
      </c>
      <c r="B33" s="346"/>
      <c r="C33" s="348" t="s">
        <v>307</v>
      </c>
      <c r="D33" s="348"/>
      <c r="E33" s="348"/>
      <c r="G33" s="3"/>
      <c r="H33" s="3"/>
      <c r="I33" s="3"/>
      <c r="J33" s="3"/>
      <c r="K33" s="3"/>
      <c r="L33" s="3"/>
      <c r="M33" s="3"/>
    </row>
    <row r="34" spans="1:13" ht="62.25" customHeight="1">
      <c r="A34" s="347" t="s">
        <v>305</v>
      </c>
      <c r="B34" s="347"/>
      <c r="C34" s="348" t="s">
        <v>304</v>
      </c>
      <c r="D34" s="348"/>
      <c r="E34" s="348"/>
    </row>
  </sheetData>
  <mergeCells count="11">
    <mergeCell ref="A34:B34"/>
    <mergeCell ref="C34:E34"/>
    <mergeCell ref="A1:E1"/>
    <mergeCell ref="A2:E2"/>
    <mergeCell ref="A32:B32"/>
    <mergeCell ref="A33:B33"/>
    <mergeCell ref="C32:E32"/>
    <mergeCell ref="C33:E33"/>
    <mergeCell ref="A4:A6"/>
    <mergeCell ref="E4:E6"/>
    <mergeCell ref="D4:D5"/>
  </mergeCells>
  <phoneticPr fontId="12" type="noConversion"/>
  <printOptions horizontalCentered="1" gridLinesSet="0"/>
  <pageMargins left="0.39370078740157483" right="0.39370078740157483" top="0.78740157480314965" bottom="0.59055118110236227" header="0.39370078740157483" footer="0.39370078740157483"/>
  <pageSetup paperSize="9" firstPageNumber="52" orientation="portrait" useFirstPageNumber="1" horizontalDpi="4294967292" r:id="rId1"/>
  <headerFooter alignWithMargins="0">
    <oddHeader xml:space="preserve">&amp;L&amp;8PCBS: Israeli Settlements in the Palestinian Territory 2010&amp;R&amp;8&amp;K00+000س&amp;K000000 PCBS: &amp;"Simplified Arabic,Regular"المستعمرات الإسرائيلية في الأراضي الفلسطينية  2010 </oddHeader>
    <oddFooter>&amp;C&amp;"Times New Roman,Regular"&amp;P</oddFooter>
  </headerFooter>
</worksheet>
</file>

<file path=xl/worksheets/sheet7.xml><?xml version="1.0" encoding="utf-8"?>
<worksheet xmlns="http://schemas.openxmlformats.org/spreadsheetml/2006/main" xmlns:r="http://schemas.openxmlformats.org/officeDocument/2006/relationships">
  <dimension ref="A1:O27"/>
  <sheetViews>
    <sheetView showGridLines="0" rightToLeft="1" view="pageBreakPreview" zoomScale="75" zoomScaleNormal="90" zoomScaleSheetLayoutView="75" workbookViewId="0">
      <selection activeCell="A11" sqref="A11"/>
    </sheetView>
  </sheetViews>
  <sheetFormatPr defaultColWidth="8" defaultRowHeight="18" customHeight="1"/>
  <cols>
    <col min="1" max="1" width="17" style="2" customWidth="1"/>
    <col min="2" max="9" width="9.5703125" style="2" customWidth="1"/>
    <col min="10" max="10" width="11.5703125" style="2" bestFit="1" customWidth="1"/>
    <col min="11" max="11" width="9.5703125" style="2" customWidth="1"/>
    <col min="12" max="12" width="19.5703125" style="2" customWidth="1"/>
    <col min="13" max="16384" width="8" style="2"/>
  </cols>
  <sheetData>
    <row r="1" spans="1:12" s="1" customFormat="1" ht="20.100000000000001" customHeight="1">
      <c r="A1" s="326" t="s">
        <v>175</v>
      </c>
      <c r="B1" s="326"/>
      <c r="C1" s="326"/>
      <c r="D1" s="326"/>
      <c r="E1" s="326"/>
      <c r="F1" s="326"/>
      <c r="G1" s="326"/>
      <c r="H1" s="326"/>
      <c r="I1" s="326"/>
      <c r="J1" s="316"/>
      <c r="K1" s="316"/>
      <c r="L1" s="316"/>
    </row>
    <row r="2" spans="1:12" s="205" customFormat="1" ht="20.100000000000001" customHeight="1">
      <c r="A2" s="317" t="s">
        <v>176</v>
      </c>
      <c r="B2" s="318"/>
      <c r="C2" s="318"/>
      <c r="D2" s="318"/>
      <c r="E2" s="318"/>
      <c r="F2" s="318"/>
      <c r="G2" s="318"/>
      <c r="H2" s="318"/>
      <c r="I2" s="318"/>
      <c r="J2" s="318"/>
      <c r="K2" s="318"/>
      <c r="L2" s="318"/>
    </row>
    <row r="3" spans="1:12" s="11" customFormat="1" ht="5.0999999999999996" customHeight="1">
      <c r="A3" s="15"/>
      <c r="B3" s="14"/>
      <c r="C3" s="14"/>
      <c r="D3" s="14"/>
      <c r="E3" s="14"/>
      <c r="F3" s="14"/>
      <c r="G3" s="14"/>
      <c r="H3" s="14"/>
      <c r="I3" s="14"/>
      <c r="J3" s="14"/>
      <c r="K3" s="14"/>
      <c r="L3" s="14"/>
    </row>
    <row r="4" spans="1:12" ht="16.5" customHeight="1">
      <c r="A4" s="319" t="s">
        <v>162</v>
      </c>
      <c r="B4" s="66" t="s">
        <v>76</v>
      </c>
      <c r="C4" s="81"/>
      <c r="D4" s="81"/>
      <c r="E4" s="81"/>
      <c r="F4" s="81"/>
      <c r="G4" s="81"/>
      <c r="H4" s="81"/>
      <c r="I4" s="229"/>
      <c r="J4" s="230" t="s">
        <v>77</v>
      </c>
      <c r="K4" s="336" t="s">
        <v>68</v>
      </c>
      <c r="L4" s="367" t="s">
        <v>161</v>
      </c>
    </row>
    <row r="5" spans="1:12" ht="15" customHeight="1">
      <c r="A5" s="330"/>
      <c r="B5" s="363" t="s">
        <v>310</v>
      </c>
      <c r="C5" s="365" t="s">
        <v>311</v>
      </c>
      <c r="D5" s="363" t="s">
        <v>312</v>
      </c>
      <c r="E5" s="363" t="s">
        <v>313</v>
      </c>
      <c r="F5" s="363" t="s">
        <v>314</v>
      </c>
      <c r="G5" s="363" t="s">
        <v>315</v>
      </c>
      <c r="H5" s="363" t="s">
        <v>316</v>
      </c>
      <c r="I5" s="363" t="s">
        <v>317</v>
      </c>
      <c r="J5" s="99" t="s">
        <v>117</v>
      </c>
      <c r="K5" s="337"/>
      <c r="L5" s="368"/>
    </row>
    <row r="6" spans="1:12" ht="15.75" customHeight="1">
      <c r="A6" s="331"/>
      <c r="B6" s="364"/>
      <c r="C6" s="366"/>
      <c r="D6" s="364"/>
      <c r="E6" s="364"/>
      <c r="F6" s="364"/>
      <c r="G6" s="364"/>
      <c r="H6" s="364"/>
      <c r="I6" s="364"/>
      <c r="J6" s="228" t="s">
        <v>116</v>
      </c>
      <c r="K6" s="112" t="s">
        <v>45</v>
      </c>
      <c r="L6" s="369"/>
    </row>
    <row r="7" spans="1:12" ht="16.5" customHeight="1">
      <c r="A7" s="70" t="s">
        <v>65</v>
      </c>
      <c r="B7" s="27">
        <f>SUM(B8:B18)</f>
        <v>15</v>
      </c>
      <c r="C7" s="28">
        <f t="shared" ref="C7:J7" si="0">SUM(C8:C18)</f>
        <v>12</v>
      </c>
      <c r="D7" s="28">
        <f t="shared" si="0"/>
        <v>32</v>
      </c>
      <c r="E7" s="28">
        <f t="shared" si="0"/>
        <v>39</v>
      </c>
      <c r="F7" s="28">
        <f>SUM(F8:F18)</f>
        <v>31</v>
      </c>
      <c r="G7" s="28">
        <f t="shared" si="0"/>
        <v>9</v>
      </c>
      <c r="H7" s="28">
        <f t="shared" si="0"/>
        <v>1</v>
      </c>
      <c r="I7" s="28">
        <f t="shared" si="0"/>
        <v>4</v>
      </c>
      <c r="J7" s="28">
        <f t="shared" si="0"/>
        <v>1</v>
      </c>
      <c r="K7" s="25">
        <f>SUM(K8:K18)</f>
        <v>144</v>
      </c>
      <c r="L7" s="196" t="s">
        <v>64</v>
      </c>
    </row>
    <row r="8" spans="1:12" ht="16.5" customHeight="1">
      <c r="A8" s="71" t="s">
        <v>106</v>
      </c>
      <c r="B8" s="19">
        <v>0</v>
      </c>
      <c r="C8" s="20">
        <v>0</v>
      </c>
      <c r="D8" s="20">
        <v>1</v>
      </c>
      <c r="E8" s="20">
        <v>3</v>
      </c>
      <c r="F8" s="20">
        <v>1</v>
      </c>
      <c r="G8" s="20">
        <v>0</v>
      </c>
      <c r="H8" s="20">
        <v>0</v>
      </c>
      <c r="I8" s="20">
        <v>0</v>
      </c>
      <c r="J8" s="20">
        <v>0</v>
      </c>
      <c r="K8" s="25">
        <f>SUM(B8:J8)</f>
        <v>5</v>
      </c>
      <c r="L8" s="197" t="s">
        <v>35</v>
      </c>
    </row>
    <row r="9" spans="1:12" ht="16.5" customHeight="1">
      <c r="A9" s="71" t="s">
        <v>109</v>
      </c>
      <c r="B9" s="19">
        <v>1</v>
      </c>
      <c r="C9" s="20">
        <v>1</v>
      </c>
      <c r="D9" s="20">
        <v>2</v>
      </c>
      <c r="E9" s="20">
        <v>1</v>
      </c>
      <c r="F9" s="20">
        <v>2</v>
      </c>
      <c r="G9" s="20">
        <v>0</v>
      </c>
      <c r="H9" s="20">
        <v>0</v>
      </c>
      <c r="I9" s="20">
        <v>0</v>
      </c>
      <c r="J9" s="20">
        <v>0</v>
      </c>
      <c r="K9" s="25">
        <f t="shared" ref="K9:K18" si="1">SUM(B9:J9)</f>
        <v>7</v>
      </c>
      <c r="L9" s="197" t="s">
        <v>43</v>
      </c>
    </row>
    <row r="10" spans="1:12" ht="16.5" customHeight="1">
      <c r="A10" s="71" t="s">
        <v>105</v>
      </c>
      <c r="B10" s="19">
        <v>0</v>
      </c>
      <c r="C10" s="20">
        <v>0</v>
      </c>
      <c r="D10" s="20">
        <v>0</v>
      </c>
      <c r="E10" s="20">
        <v>2</v>
      </c>
      <c r="F10" s="20">
        <v>0</v>
      </c>
      <c r="G10" s="20">
        <v>1</v>
      </c>
      <c r="H10" s="20">
        <v>0</v>
      </c>
      <c r="I10" s="20">
        <v>0</v>
      </c>
      <c r="J10" s="20">
        <v>0</v>
      </c>
      <c r="K10" s="25">
        <f t="shared" si="1"/>
        <v>3</v>
      </c>
      <c r="L10" s="197" t="s">
        <v>41</v>
      </c>
    </row>
    <row r="11" spans="1:12" ht="16.5" customHeight="1">
      <c r="A11" s="71" t="s">
        <v>108</v>
      </c>
      <c r="B11" s="19">
        <v>0</v>
      </c>
      <c r="C11" s="20">
        <v>2</v>
      </c>
      <c r="D11" s="20">
        <v>2</v>
      </c>
      <c r="E11" s="20">
        <v>1</v>
      </c>
      <c r="F11" s="20">
        <v>6</v>
      </c>
      <c r="G11" s="20">
        <v>0</v>
      </c>
      <c r="H11" s="20">
        <v>0</v>
      </c>
      <c r="I11" s="20">
        <v>0</v>
      </c>
      <c r="J11" s="20">
        <v>0</v>
      </c>
      <c r="K11" s="25">
        <f t="shared" si="1"/>
        <v>11</v>
      </c>
      <c r="L11" s="197" t="s">
        <v>44</v>
      </c>
    </row>
    <row r="12" spans="1:12" ht="16.5" customHeight="1">
      <c r="A12" s="71" t="s">
        <v>104</v>
      </c>
      <c r="B12" s="19">
        <v>0</v>
      </c>
      <c r="C12" s="20">
        <v>0</v>
      </c>
      <c r="D12" s="20">
        <v>2</v>
      </c>
      <c r="E12" s="20">
        <v>2</v>
      </c>
      <c r="F12" s="20">
        <v>2</v>
      </c>
      <c r="G12" s="20">
        <v>1</v>
      </c>
      <c r="H12" s="20">
        <v>0</v>
      </c>
      <c r="I12" s="20">
        <v>0</v>
      </c>
      <c r="J12" s="20">
        <v>0</v>
      </c>
      <c r="K12" s="25">
        <f t="shared" si="1"/>
        <v>7</v>
      </c>
      <c r="L12" s="197" t="s">
        <v>40</v>
      </c>
    </row>
    <row r="13" spans="1:12" ht="16.5" customHeight="1">
      <c r="A13" s="71" t="s">
        <v>107</v>
      </c>
      <c r="B13" s="19">
        <v>0</v>
      </c>
      <c r="C13" s="20">
        <v>0</v>
      </c>
      <c r="D13" s="20">
        <v>3</v>
      </c>
      <c r="E13" s="20">
        <v>5</v>
      </c>
      <c r="F13" s="20">
        <v>3</v>
      </c>
      <c r="G13" s="20">
        <v>0</v>
      </c>
      <c r="H13" s="20">
        <v>1</v>
      </c>
      <c r="I13" s="20">
        <v>0</v>
      </c>
      <c r="J13" s="20">
        <v>0</v>
      </c>
      <c r="K13" s="25">
        <f t="shared" si="1"/>
        <v>12</v>
      </c>
      <c r="L13" s="197" t="s">
        <v>39</v>
      </c>
    </row>
    <row r="14" spans="1:12" ht="16.5" customHeight="1">
      <c r="A14" s="71" t="s">
        <v>67</v>
      </c>
      <c r="B14" s="19">
        <v>1</v>
      </c>
      <c r="C14" s="20">
        <v>0</v>
      </c>
      <c r="D14" s="20">
        <v>7</v>
      </c>
      <c r="E14" s="20">
        <v>8</v>
      </c>
      <c r="F14" s="20">
        <v>4</v>
      </c>
      <c r="G14" s="20">
        <v>1</v>
      </c>
      <c r="H14" s="20">
        <v>0</v>
      </c>
      <c r="I14" s="20">
        <v>3</v>
      </c>
      <c r="J14" s="20">
        <v>0</v>
      </c>
      <c r="K14" s="25">
        <f t="shared" si="1"/>
        <v>24</v>
      </c>
      <c r="L14" s="197" t="s">
        <v>66</v>
      </c>
    </row>
    <row r="15" spans="1:12" ht="16.5" customHeight="1">
      <c r="A15" s="71" t="s">
        <v>111</v>
      </c>
      <c r="B15" s="19">
        <v>3</v>
      </c>
      <c r="C15" s="20">
        <v>4</v>
      </c>
      <c r="D15" s="20">
        <v>6</v>
      </c>
      <c r="E15" s="20">
        <v>4</v>
      </c>
      <c r="F15" s="20">
        <v>0</v>
      </c>
      <c r="G15" s="20">
        <v>0</v>
      </c>
      <c r="H15" s="20">
        <v>0</v>
      </c>
      <c r="I15" s="20">
        <v>0</v>
      </c>
      <c r="J15" s="20">
        <v>0</v>
      </c>
      <c r="K15" s="25">
        <f t="shared" si="1"/>
        <v>17</v>
      </c>
      <c r="L15" s="197" t="s">
        <v>112</v>
      </c>
    </row>
    <row r="16" spans="1:12" ht="16.5" customHeight="1">
      <c r="A16" s="71" t="s">
        <v>110</v>
      </c>
      <c r="B16" s="19">
        <v>7</v>
      </c>
      <c r="C16" s="20">
        <v>4</v>
      </c>
      <c r="D16" s="20">
        <v>3</v>
      </c>
      <c r="E16" s="20">
        <v>2</v>
      </c>
      <c r="F16" s="20">
        <v>6</v>
      </c>
      <c r="G16" s="20">
        <v>2</v>
      </c>
      <c r="H16" s="20">
        <v>0</v>
      </c>
      <c r="I16" s="20">
        <v>1</v>
      </c>
      <c r="J16" s="20">
        <v>1</v>
      </c>
      <c r="K16" s="25">
        <f t="shared" si="1"/>
        <v>26</v>
      </c>
      <c r="L16" s="197" t="s">
        <v>37</v>
      </c>
    </row>
    <row r="17" spans="1:15" ht="16.5" customHeight="1">
      <c r="A17" s="71" t="s">
        <v>103</v>
      </c>
      <c r="B17" s="19">
        <v>2</v>
      </c>
      <c r="C17" s="20">
        <v>1</v>
      </c>
      <c r="D17" s="20">
        <v>4</v>
      </c>
      <c r="E17" s="20">
        <v>4</v>
      </c>
      <c r="F17" s="20">
        <v>1</v>
      </c>
      <c r="G17" s="20">
        <v>1</v>
      </c>
      <c r="H17" s="20">
        <v>0</v>
      </c>
      <c r="I17" s="20">
        <v>0</v>
      </c>
      <c r="J17" s="20">
        <v>0</v>
      </c>
      <c r="K17" s="25">
        <f t="shared" si="1"/>
        <v>13</v>
      </c>
      <c r="L17" s="197" t="s">
        <v>36</v>
      </c>
    </row>
    <row r="18" spans="1:15" ht="16.5" customHeight="1">
      <c r="A18" s="72" t="s">
        <v>102</v>
      </c>
      <c r="B18" s="23">
        <v>1</v>
      </c>
      <c r="C18" s="24">
        <v>0</v>
      </c>
      <c r="D18" s="24">
        <v>2</v>
      </c>
      <c r="E18" s="24">
        <v>7</v>
      </c>
      <c r="F18" s="24">
        <v>6</v>
      </c>
      <c r="G18" s="24">
        <v>3</v>
      </c>
      <c r="H18" s="24">
        <v>0</v>
      </c>
      <c r="I18" s="24">
        <v>0</v>
      </c>
      <c r="J18" s="24">
        <v>0</v>
      </c>
      <c r="K18" s="26">
        <f t="shared" si="1"/>
        <v>19</v>
      </c>
      <c r="L18" s="199" t="s">
        <v>38</v>
      </c>
    </row>
    <row r="19" spans="1:15" s="4" customFormat="1" ht="36" customHeight="1">
      <c r="A19" s="340" t="s">
        <v>177</v>
      </c>
      <c r="B19" s="340"/>
      <c r="C19" s="340"/>
      <c r="D19" s="340"/>
      <c r="E19" s="340"/>
      <c r="F19" s="340"/>
      <c r="G19" s="362" t="s">
        <v>166</v>
      </c>
      <c r="H19" s="362"/>
      <c r="I19" s="362"/>
      <c r="J19" s="362"/>
      <c r="K19" s="362"/>
      <c r="L19" s="362"/>
      <c r="M19" s="3"/>
      <c r="N19" s="3"/>
      <c r="O19" s="3"/>
    </row>
    <row r="21" spans="1:15" ht="18" customHeight="1">
      <c r="D21" s="114"/>
      <c r="E21" s="114"/>
      <c r="F21" s="114"/>
    </row>
    <row r="22" spans="1:15" ht="18" customHeight="1">
      <c r="D22" s="114"/>
      <c r="E22" s="114"/>
      <c r="F22" s="114"/>
    </row>
    <row r="27" spans="1:15" ht="18" customHeight="1">
      <c r="D27" s="315"/>
    </row>
  </sheetData>
  <mergeCells count="15">
    <mergeCell ref="A1:L1"/>
    <mergeCell ref="A2:L2"/>
    <mergeCell ref="G19:L19"/>
    <mergeCell ref="F5:F6"/>
    <mergeCell ref="A19:F19"/>
    <mergeCell ref="A4:A6"/>
    <mergeCell ref="B5:B6"/>
    <mergeCell ref="C5:C6"/>
    <mergeCell ref="D5:D6"/>
    <mergeCell ref="E5:E6"/>
    <mergeCell ref="G5:G6"/>
    <mergeCell ref="H5:H6"/>
    <mergeCell ref="L4:L6"/>
    <mergeCell ref="I5:I6"/>
    <mergeCell ref="K4:K5"/>
  </mergeCells>
  <phoneticPr fontId="12" type="noConversion"/>
  <printOptions horizontalCentered="1" gridLinesSet="0"/>
  <pageMargins left="0.39370078740157483" right="0.39370078740157483" top="0.78740157480314965" bottom="0.59055118110236227" header="0.39370078740157483" footer="0.39370078740157483"/>
  <pageSetup paperSize="9" firstPageNumber="47" orientation="landscape" horizontalDpi="4294967292" r:id="rId1"/>
  <headerFooter alignWithMargins="0">
    <oddHeader xml:space="preserve">&amp;L&amp;8PCBS: Israeli Settlements in the Palestinian Territory 2010&amp;R&amp;8&amp;K00+000س&amp;K000000 PCBS: &amp;"Simplified Arabic,Regular"المستعمرات الإسرائيلية في الأراضي الفلسطينية  2010 </oddHeader>
    <oddFooter>&amp;C&amp;"Times New Roman,Regular"&amp;P</oddFooter>
  </headerFooter>
</worksheet>
</file>

<file path=xl/worksheets/sheet8.xml><?xml version="1.0" encoding="utf-8"?>
<worksheet xmlns="http://schemas.openxmlformats.org/spreadsheetml/2006/main" xmlns:r="http://schemas.openxmlformats.org/officeDocument/2006/relationships">
  <dimension ref="A1:O22"/>
  <sheetViews>
    <sheetView showGridLines="0" rightToLeft="1" view="pageBreakPreview" zoomScale="75" zoomScaleNormal="75" zoomScaleSheetLayoutView="75" workbookViewId="0">
      <selection activeCell="A11" sqref="A11"/>
    </sheetView>
  </sheetViews>
  <sheetFormatPr defaultRowHeight="18" customHeight="1"/>
  <cols>
    <col min="1" max="1" width="11.85546875" style="2" customWidth="1"/>
    <col min="2" max="8" width="10.7109375" style="2" customWidth="1"/>
    <col min="9" max="9" width="9.7109375" style="2" bestFit="1" customWidth="1"/>
    <col min="10" max="10" width="11.7109375" style="2" bestFit="1" customWidth="1"/>
    <col min="11" max="11" width="10.7109375" style="2" customWidth="1"/>
    <col min="12" max="12" width="16.28515625" style="2" customWidth="1"/>
    <col min="13" max="16384" width="9.140625" style="2"/>
  </cols>
  <sheetData>
    <row r="1" spans="1:12" s="1" customFormat="1" ht="20.100000000000001" customHeight="1">
      <c r="A1" s="326" t="s">
        <v>183</v>
      </c>
      <c r="B1" s="326"/>
      <c r="C1" s="326"/>
      <c r="D1" s="326"/>
      <c r="E1" s="326"/>
      <c r="F1" s="326"/>
      <c r="G1" s="326"/>
      <c r="H1" s="326"/>
      <c r="I1" s="326"/>
      <c r="J1" s="316"/>
      <c r="K1" s="316"/>
      <c r="L1" s="316"/>
    </row>
    <row r="2" spans="1:12" s="205" customFormat="1" ht="20.100000000000001" customHeight="1">
      <c r="A2" s="317" t="s">
        <v>184</v>
      </c>
      <c r="B2" s="317"/>
      <c r="C2" s="317"/>
      <c r="D2" s="317"/>
      <c r="E2" s="317"/>
      <c r="F2" s="317"/>
      <c r="G2" s="317"/>
      <c r="H2" s="317"/>
      <c r="I2" s="317"/>
      <c r="J2" s="317"/>
      <c r="K2" s="317"/>
      <c r="L2" s="317"/>
    </row>
    <row r="3" spans="1:12" s="11" customFormat="1" ht="5.0999999999999996" customHeight="1">
      <c r="A3" s="15"/>
      <c r="B3" s="15"/>
      <c r="C3" s="15"/>
      <c r="D3" s="15"/>
      <c r="E3" s="15"/>
      <c r="F3" s="15"/>
      <c r="G3" s="15"/>
      <c r="H3" s="15"/>
      <c r="I3" s="15"/>
      <c r="J3" s="15"/>
      <c r="K3" s="15"/>
      <c r="L3" s="15"/>
    </row>
    <row r="4" spans="1:12" ht="18.600000000000001" customHeight="1">
      <c r="A4" s="319" t="s">
        <v>162</v>
      </c>
      <c r="B4" s="66" t="s">
        <v>76</v>
      </c>
      <c r="C4" s="81"/>
      <c r="D4" s="81"/>
      <c r="E4" s="81"/>
      <c r="F4" s="81"/>
      <c r="G4" s="81"/>
      <c r="H4" s="81"/>
      <c r="I4" s="81"/>
      <c r="J4" s="81"/>
      <c r="K4" s="82" t="s">
        <v>77</v>
      </c>
      <c r="L4" s="367" t="s">
        <v>161</v>
      </c>
    </row>
    <row r="5" spans="1:12" ht="18.600000000000001" customHeight="1">
      <c r="A5" s="330"/>
      <c r="B5" s="363" t="s">
        <v>310</v>
      </c>
      <c r="C5" s="365" t="s">
        <v>311</v>
      </c>
      <c r="D5" s="363" t="s">
        <v>312</v>
      </c>
      <c r="E5" s="363" t="s">
        <v>313</v>
      </c>
      <c r="F5" s="363" t="s">
        <v>314</v>
      </c>
      <c r="G5" s="363" t="s">
        <v>315</v>
      </c>
      <c r="H5" s="363" t="s">
        <v>316</v>
      </c>
      <c r="I5" s="363" t="s">
        <v>317</v>
      </c>
      <c r="J5" s="83" t="s">
        <v>117</v>
      </c>
      <c r="K5" s="69" t="s">
        <v>68</v>
      </c>
      <c r="L5" s="368"/>
    </row>
    <row r="6" spans="1:12" ht="18.600000000000001" customHeight="1">
      <c r="A6" s="331"/>
      <c r="B6" s="364"/>
      <c r="C6" s="366"/>
      <c r="D6" s="364"/>
      <c r="E6" s="364"/>
      <c r="F6" s="364"/>
      <c r="G6" s="364"/>
      <c r="H6" s="364"/>
      <c r="I6" s="364"/>
      <c r="J6" s="231" t="s">
        <v>116</v>
      </c>
      <c r="K6" s="300" t="s">
        <v>45</v>
      </c>
      <c r="L6" s="369"/>
    </row>
    <row r="7" spans="1:12" ht="16.5" customHeight="1">
      <c r="A7" s="70" t="s">
        <v>65</v>
      </c>
      <c r="B7" s="127">
        <f>SUM(B8:B18)</f>
        <v>76154</v>
      </c>
      <c r="C7" s="128">
        <f t="shared" ref="C7:J7" si="0">SUM(C8:C18)</f>
        <v>67093</v>
      </c>
      <c r="D7" s="128">
        <f t="shared" si="0"/>
        <v>105524</v>
      </c>
      <c r="E7" s="128">
        <f t="shared" si="0"/>
        <v>49836</v>
      </c>
      <c r="F7" s="128">
        <f t="shared" si="0"/>
        <v>93418</v>
      </c>
      <c r="G7" s="128">
        <f t="shared" si="0"/>
        <v>57607</v>
      </c>
      <c r="H7" s="128">
        <f t="shared" si="0"/>
        <v>1344</v>
      </c>
      <c r="I7" s="128">
        <f t="shared" si="0"/>
        <v>63934</v>
      </c>
      <c r="J7" s="128">
        <f t="shared" si="0"/>
        <v>4064</v>
      </c>
      <c r="K7" s="35">
        <f>SUM(B7:J7)</f>
        <v>518974</v>
      </c>
      <c r="L7" s="196" t="s">
        <v>64</v>
      </c>
    </row>
    <row r="8" spans="1:12" ht="16.5" customHeight="1">
      <c r="A8" s="71" t="s">
        <v>106</v>
      </c>
      <c r="B8" s="126">
        <v>0</v>
      </c>
      <c r="C8" s="129">
        <v>0</v>
      </c>
      <c r="D8" s="129">
        <v>164</v>
      </c>
      <c r="E8" s="129">
        <v>1933</v>
      </c>
      <c r="F8" s="129">
        <v>177</v>
      </c>
      <c r="G8" s="129">
        <v>0</v>
      </c>
      <c r="H8" s="129">
        <v>0</v>
      </c>
      <c r="I8" s="129">
        <v>0</v>
      </c>
      <c r="J8" s="129">
        <v>0</v>
      </c>
      <c r="K8" s="32">
        <f>SUM(B8:J8)</f>
        <v>2274</v>
      </c>
      <c r="L8" s="197" t="s">
        <v>35</v>
      </c>
    </row>
    <row r="9" spans="1:12" ht="16.5" customHeight="1">
      <c r="A9" s="71" t="s">
        <v>109</v>
      </c>
      <c r="B9" s="126">
        <v>377</v>
      </c>
      <c r="C9" s="129">
        <v>163</v>
      </c>
      <c r="D9" s="129">
        <v>643</v>
      </c>
      <c r="E9" s="129">
        <v>269</v>
      </c>
      <c r="F9" s="129">
        <v>0</v>
      </c>
      <c r="G9" s="129">
        <v>0</v>
      </c>
      <c r="H9" s="129">
        <v>0</v>
      </c>
      <c r="I9" s="129">
        <v>0</v>
      </c>
      <c r="J9" s="129">
        <v>0</v>
      </c>
      <c r="K9" s="32">
        <f t="shared" ref="K9:K18" si="1">SUM(B9:J9)</f>
        <v>1452</v>
      </c>
      <c r="L9" s="197" t="s">
        <v>43</v>
      </c>
    </row>
    <row r="10" spans="1:12" ht="16.5" customHeight="1">
      <c r="A10" s="71" t="s">
        <v>105</v>
      </c>
      <c r="B10" s="126">
        <v>0</v>
      </c>
      <c r="C10" s="129">
        <v>0</v>
      </c>
      <c r="D10" s="129">
        <v>0</v>
      </c>
      <c r="E10" s="129">
        <v>1490</v>
      </c>
      <c r="F10" s="129">
        <v>0</v>
      </c>
      <c r="G10" s="129">
        <v>1652</v>
      </c>
      <c r="H10" s="129">
        <v>0</v>
      </c>
      <c r="I10" s="129">
        <v>0</v>
      </c>
      <c r="J10" s="129">
        <v>0</v>
      </c>
      <c r="K10" s="32">
        <f t="shared" si="1"/>
        <v>3142</v>
      </c>
      <c r="L10" s="197" t="s">
        <v>41</v>
      </c>
    </row>
    <row r="11" spans="1:12" ht="16.5" customHeight="1">
      <c r="A11" s="71" t="s">
        <v>108</v>
      </c>
      <c r="B11" s="126">
        <v>0</v>
      </c>
      <c r="C11" s="129">
        <v>276</v>
      </c>
      <c r="D11" s="129">
        <v>3194</v>
      </c>
      <c r="E11" s="129">
        <v>1300</v>
      </c>
      <c r="F11" s="129">
        <v>7163</v>
      </c>
      <c r="G11" s="129">
        <v>0</v>
      </c>
      <c r="H11" s="129">
        <v>0</v>
      </c>
      <c r="I11" s="129">
        <v>0</v>
      </c>
      <c r="J11" s="129">
        <v>0</v>
      </c>
      <c r="K11" s="32">
        <f t="shared" si="1"/>
        <v>11933</v>
      </c>
      <c r="L11" s="197" t="s">
        <v>44</v>
      </c>
    </row>
    <row r="12" spans="1:12" ht="16.5" customHeight="1">
      <c r="A12" s="71" t="s">
        <v>104</v>
      </c>
      <c r="B12" s="126">
        <v>0</v>
      </c>
      <c r="C12" s="129">
        <v>0</v>
      </c>
      <c r="D12" s="129">
        <v>10100</v>
      </c>
      <c r="E12" s="129">
        <v>7557</v>
      </c>
      <c r="F12" s="129">
        <v>10600</v>
      </c>
      <c r="G12" s="129">
        <v>1100</v>
      </c>
      <c r="H12" s="129">
        <v>0</v>
      </c>
      <c r="I12" s="129">
        <v>0</v>
      </c>
      <c r="J12" s="129">
        <v>0</v>
      </c>
      <c r="K12" s="32">
        <f t="shared" si="1"/>
        <v>29357</v>
      </c>
      <c r="L12" s="197" t="s">
        <v>40</v>
      </c>
    </row>
    <row r="13" spans="1:12" ht="16.5" customHeight="1">
      <c r="A13" s="71" t="s">
        <v>107</v>
      </c>
      <c r="B13" s="126">
        <v>0</v>
      </c>
      <c r="C13" s="129">
        <v>0</v>
      </c>
      <c r="D13" s="129">
        <v>22128</v>
      </c>
      <c r="E13" s="129">
        <v>7221</v>
      </c>
      <c r="F13" s="129">
        <v>2466</v>
      </c>
      <c r="G13" s="129">
        <v>0</v>
      </c>
      <c r="H13" s="129">
        <v>1344</v>
      </c>
      <c r="I13" s="129">
        <v>0</v>
      </c>
      <c r="J13" s="129">
        <v>0</v>
      </c>
      <c r="K13" s="32">
        <f t="shared" si="1"/>
        <v>33159</v>
      </c>
      <c r="L13" s="197" t="s">
        <v>39</v>
      </c>
    </row>
    <row r="14" spans="1:12" ht="16.5" customHeight="1">
      <c r="A14" s="71" t="s">
        <v>67</v>
      </c>
      <c r="B14" s="126">
        <v>2074</v>
      </c>
      <c r="C14" s="129">
        <v>0</v>
      </c>
      <c r="D14" s="129">
        <v>13476</v>
      </c>
      <c r="E14" s="129">
        <v>10700</v>
      </c>
      <c r="F14" s="129">
        <v>14414</v>
      </c>
      <c r="G14" s="129">
        <v>2600</v>
      </c>
      <c r="H14" s="129">
        <v>0</v>
      </c>
      <c r="I14" s="129">
        <v>53100</v>
      </c>
      <c r="J14" s="129">
        <v>0</v>
      </c>
      <c r="K14" s="32">
        <f t="shared" si="1"/>
        <v>96364</v>
      </c>
      <c r="L14" s="197" t="s">
        <v>66</v>
      </c>
    </row>
    <row r="15" spans="1:12" ht="16.5" customHeight="1">
      <c r="A15" s="71" t="s">
        <v>111</v>
      </c>
      <c r="B15" s="126">
        <v>1774</v>
      </c>
      <c r="C15" s="129">
        <v>957</v>
      </c>
      <c r="D15" s="129">
        <v>2758</v>
      </c>
      <c r="E15" s="129">
        <v>619</v>
      </c>
      <c r="F15" s="129">
        <v>0</v>
      </c>
      <c r="G15" s="129">
        <v>0</v>
      </c>
      <c r="H15" s="129">
        <v>0</v>
      </c>
      <c r="I15" s="129">
        <v>0</v>
      </c>
      <c r="J15" s="129">
        <v>0</v>
      </c>
      <c r="K15" s="32">
        <f t="shared" si="1"/>
        <v>6108</v>
      </c>
      <c r="L15" s="197" t="s">
        <v>112</v>
      </c>
    </row>
    <row r="16" spans="1:12" ht="16.5" customHeight="1">
      <c r="A16" s="71" t="s">
        <v>110</v>
      </c>
      <c r="B16" s="126">
        <v>63098</v>
      </c>
      <c r="C16" s="129">
        <v>62697</v>
      </c>
      <c r="D16" s="129">
        <v>47586</v>
      </c>
      <c r="E16" s="129">
        <v>4400</v>
      </c>
      <c r="F16" s="129">
        <v>55317</v>
      </c>
      <c r="G16" s="129">
        <v>14497</v>
      </c>
      <c r="H16" s="129">
        <v>0</v>
      </c>
      <c r="I16" s="129">
        <v>10834</v>
      </c>
      <c r="J16" s="48">
        <v>4064</v>
      </c>
      <c r="K16" s="32">
        <f t="shared" si="1"/>
        <v>262493</v>
      </c>
      <c r="L16" s="197" t="s">
        <v>37</v>
      </c>
    </row>
    <row r="17" spans="1:15" ht="16.5" customHeight="1">
      <c r="A17" s="71" t="s">
        <v>103</v>
      </c>
      <c r="B17" s="126">
        <v>1731</v>
      </c>
      <c r="C17" s="129">
        <v>3000</v>
      </c>
      <c r="D17" s="129">
        <v>4616</v>
      </c>
      <c r="E17" s="129">
        <v>10755</v>
      </c>
      <c r="F17" s="129">
        <v>0</v>
      </c>
      <c r="G17" s="129">
        <v>36100</v>
      </c>
      <c r="H17" s="129">
        <v>0</v>
      </c>
      <c r="I17" s="129">
        <v>0</v>
      </c>
      <c r="J17" s="129">
        <v>0</v>
      </c>
      <c r="K17" s="32">
        <f t="shared" si="1"/>
        <v>56202</v>
      </c>
      <c r="L17" s="197" t="s">
        <v>36</v>
      </c>
    </row>
    <row r="18" spans="1:15" ht="16.5" customHeight="1">
      <c r="A18" s="72" t="s">
        <v>102</v>
      </c>
      <c r="B18" s="173">
        <v>7100</v>
      </c>
      <c r="C18" s="130">
        <v>0</v>
      </c>
      <c r="D18" s="130">
        <v>859</v>
      </c>
      <c r="E18" s="130">
        <v>3592</v>
      </c>
      <c r="F18" s="130">
        <v>3281</v>
      </c>
      <c r="G18" s="130">
        <v>1658</v>
      </c>
      <c r="H18" s="130">
        <v>0</v>
      </c>
      <c r="I18" s="130">
        <v>0</v>
      </c>
      <c r="J18" s="130">
        <v>0</v>
      </c>
      <c r="K18" s="36">
        <f t="shared" si="1"/>
        <v>16490</v>
      </c>
      <c r="L18" s="199" t="s">
        <v>38</v>
      </c>
    </row>
    <row r="19" spans="1:15" s="4" customFormat="1" ht="98.25" customHeight="1">
      <c r="A19" s="340" t="s">
        <v>235</v>
      </c>
      <c r="B19" s="340"/>
      <c r="C19" s="340"/>
      <c r="D19" s="340"/>
      <c r="E19" s="340"/>
      <c r="F19" s="340"/>
      <c r="G19" s="362" t="s">
        <v>236</v>
      </c>
      <c r="H19" s="362"/>
      <c r="I19" s="362"/>
      <c r="J19" s="362"/>
      <c r="K19" s="362"/>
      <c r="L19" s="362"/>
      <c r="M19" s="3"/>
      <c r="N19" s="3"/>
      <c r="O19" s="3"/>
    </row>
    <row r="21" spans="1:15" ht="18" customHeight="1">
      <c r="D21" s="114"/>
      <c r="E21" s="114"/>
      <c r="F21" s="114"/>
    </row>
    <row r="22" spans="1:15" ht="18" customHeight="1">
      <c r="D22" s="114"/>
      <c r="E22" s="114"/>
      <c r="F22" s="114"/>
    </row>
  </sheetData>
  <mergeCells count="14">
    <mergeCell ref="G19:L19"/>
    <mergeCell ref="A4:A6"/>
    <mergeCell ref="I5:I6"/>
    <mergeCell ref="H5:H6"/>
    <mergeCell ref="G5:G6"/>
    <mergeCell ref="F5:F6"/>
    <mergeCell ref="A19:F19"/>
    <mergeCell ref="A1:L1"/>
    <mergeCell ref="A2:L2"/>
    <mergeCell ref="D5:D6"/>
    <mergeCell ref="C5:C6"/>
    <mergeCell ref="B5:B6"/>
    <mergeCell ref="E5:E6"/>
    <mergeCell ref="L4:L6"/>
  </mergeCells>
  <phoneticPr fontId="12" type="noConversion"/>
  <printOptions horizontalCentered="1" gridLinesSet="0"/>
  <pageMargins left="0.39370078740157483" right="0.39370078740157483" top="0.78740157480314965" bottom="0.59055118110236227" header="0.39370078740157483" footer="0.39370078740157483"/>
  <pageSetup paperSize="9" firstPageNumber="47" orientation="landscape" horizontalDpi="4294967292" r:id="rId1"/>
  <headerFooter alignWithMargins="0">
    <oddHeader xml:space="preserve">&amp;L&amp;8PCBS: Israeli Settlements in the Palestinian Territory 2010&amp;R&amp;8&amp;K00+000س&amp;K000000 PCBS: &amp;"Simplified Arabic,Regular"المستعمرات الإسرائيلية في الأراضي الفلسطينية  2010 </oddHeader>
    <oddFooter>&amp;C&amp;"Times New Roman,Regular"&amp;P</oddFooter>
  </headerFooter>
</worksheet>
</file>

<file path=xl/worksheets/sheet9.xml><?xml version="1.0" encoding="utf-8"?>
<worksheet xmlns="http://schemas.openxmlformats.org/spreadsheetml/2006/main" xmlns:r="http://schemas.openxmlformats.org/officeDocument/2006/relationships">
  <dimension ref="A1:M23"/>
  <sheetViews>
    <sheetView showGridLines="0" rightToLeft="1" view="pageBreakPreview" zoomScale="75" zoomScaleNormal="90" zoomScaleSheetLayoutView="75" workbookViewId="0">
      <selection activeCell="A11" sqref="A11"/>
    </sheetView>
  </sheetViews>
  <sheetFormatPr defaultColWidth="8" defaultRowHeight="18" customHeight="1"/>
  <cols>
    <col min="1" max="1" width="19.140625" style="2" customWidth="1"/>
    <col min="2" max="8" width="12" style="2" customWidth="1"/>
    <col min="9" max="9" width="19.140625" style="2" bestFit="1" customWidth="1"/>
    <col min="10" max="16384" width="8" style="2"/>
  </cols>
  <sheetData>
    <row r="1" spans="1:9" s="1" customFormat="1" ht="20.100000000000001" customHeight="1">
      <c r="A1" s="326" t="s">
        <v>181</v>
      </c>
      <c r="B1" s="326"/>
      <c r="C1" s="326"/>
      <c r="D1" s="326"/>
      <c r="E1" s="326"/>
      <c r="F1" s="326"/>
      <c r="G1" s="326"/>
      <c r="H1" s="316"/>
      <c r="I1" s="316"/>
    </row>
    <row r="2" spans="1:9" s="205" customFormat="1" ht="20.100000000000001" customHeight="1">
      <c r="A2" s="318" t="s">
        <v>182</v>
      </c>
      <c r="B2" s="318"/>
      <c r="C2" s="318"/>
      <c r="D2" s="318"/>
      <c r="E2" s="318"/>
      <c r="F2" s="318"/>
      <c r="G2" s="318"/>
      <c r="H2" s="318"/>
      <c r="I2" s="318"/>
    </row>
    <row r="3" spans="1:9" s="11" customFormat="1" ht="5.0999999999999996" customHeight="1">
      <c r="A3" s="14"/>
      <c r="B3" s="14"/>
      <c r="C3" s="14"/>
      <c r="D3" s="14"/>
      <c r="E3" s="14"/>
      <c r="F3" s="14"/>
      <c r="G3" s="14"/>
      <c r="H3" s="14"/>
      <c r="I3" s="14"/>
    </row>
    <row r="4" spans="1:9" ht="18.399999999999999" customHeight="1">
      <c r="A4" s="319" t="s">
        <v>162</v>
      </c>
      <c r="B4" s="151" t="s">
        <v>87</v>
      </c>
      <c r="C4" s="81"/>
      <c r="D4" s="81"/>
      <c r="E4" s="81"/>
      <c r="F4" s="81"/>
      <c r="G4" s="152" t="s">
        <v>88</v>
      </c>
      <c r="H4" s="336" t="s">
        <v>68</v>
      </c>
      <c r="I4" s="367" t="s">
        <v>161</v>
      </c>
    </row>
    <row r="5" spans="1:9" ht="18.399999999999999" customHeight="1">
      <c r="A5" s="330"/>
      <c r="B5" s="147"/>
      <c r="C5" s="149" t="s">
        <v>151</v>
      </c>
      <c r="D5" s="148"/>
      <c r="E5" s="148"/>
      <c r="F5" s="148"/>
      <c r="G5" s="150" t="s">
        <v>150</v>
      </c>
      <c r="H5" s="337"/>
      <c r="I5" s="368"/>
    </row>
    <row r="6" spans="1:9" ht="18" customHeight="1">
      <c r="A6" s="330"/>
      <c r="B6" s="85" t="s">
        <v>89</v>
      </c>
      <c r="C6" s="146" t="s">
        <v>90</v>
      </c>
      <c r="D6" s="86" t="s">
        <v>91</v>
      </c>
      <c r="E6" s="85" t="s">
        <v>92</v>
      </c>
      <c r="F6" s="85" t="s">
        <v>93</v>
      </c>
      <c r="G6" s="131" t="s">
        <v>94</v>
      </c>
      <c r="H6" s="337"/>
      <c r="I6" s="368"/>
    </row>
    <row r="7" spans="1:9" ht="36" customHeight="1">
      <c r="A7" s="331"/>
      <c r="B7" s="88" t="s">
        <v>30</v>
      </c>
      <c r="C7" s="232" t="s">
        <v>95</v>
      </c>
      <c r="D7" s="233" t="s">
        <v>32</v>
      </c>
      <c r="E7" s="234" t="s">
        <v>96</v>
      </c>
      <c r="F7" s="235" t="s">
        <v>33</v>
      </c>
      <c r="G7" s="236" t="s">
        <v>63</v>
      </c>
      <c r="H7" s="203" t="s">
        <v>45</v>
      </c>
      <c r="I7" s="369"/>
    </row>
    <row r="8" spans="1:9" ht="16.5" customHeight="1">
      <c r="A8" s="70" t="s">
        <v>65</v>
      </c>
      <c r="B8" s="174">
        <f t="shared" ref="B8:G8" si="0">B9+B10+B11+B12+B13+B14+B15+B16+B17+B20+B21</f>
        <v>49</v>
      </c>
      <c r="C8" s="175">
        <f t="shared" si="0"/>
        <v>17</v>
      </c>
      <c r="D8" s="175">
        <f t="shared" si="0"/>
        <v>8</v>
      </c>
      <c r="E8" s="175">
        <f t="shared" si="0"/>
        <v>9</v>
      </c>
      <c r="F8" s="175">
        <f t="shared" si="0"/>
        <v>51</v>
      </c>
      <c r="G8" s="175">
        <f t="shared" si="0"/>
        <v>10</v>
      </c>
      <c r="H8" s="176">
        <f>H9+H10+H11+H12+H13+H14+H15+H16+H18+H19+H20+H21</f>
        <v>144</v>
      </c>
      <c r="I8" s="196" t="s">
        <v>64</v>
      </c>
    </row>
    <row r="9" spans="1:9" ht="16.5" customHeight="1">
      <c r="A9" s="71" t="s">
        <v>106</v>
      </c>
      <c r="B9" s="126">
        <v>0</v>
      </c>
      <c r="C9" s="129">
        <v>0</v>
      </c>
      <c r="D9" s="129">
        <v>1</v>
      </c>
      <c r="E9" s="129">
        <v>0</v>
      </c>
      <c r="F9" s="129">
        <v>4</v>
      </c>
      <c r="G9" s="129">
        <v>0</v>
      </c>
      <c r="H9" s="177">
        <f>SUM(B9:G9)</f>
        <v>5</v>
      </c>
      <c r="I9" s="197" t="s">
        <v>35</v>
      </c>
    </row>
    <row r="10" spans="1:9" ht="16.5" customHeight="1">
      <c r="A10" s="71" t="s">
        <v>109</v>
      </c>
      <c r="B10" s="126">
        <v>0</v>
      </c>
      <c r="C10" s="129">
        <v>3</v>
      </c>
      <c r="D10" s="129">
        <v>1</v>
      </c>
      <c r="E10" s="129">
        <v>0</v>
      </c>
      <c r="F10" s="129">
        <v>1</v>
      </c>
      <c r="G10" s="129">
        <v>2</v>
      </c>
      <c r="H10" s="177">
        <f t="shared" ref="H10:H21" si="1">SUM(B10:G10)</f>
        <v>7</v>
      </c>
      <c r="I10" s="197" t="s">
        <v>43</v>
      </c>
    </row>
    <row r="11" spans="1:9" ht="16.5" customHeight="1">
      <c r="A11" s="71" t="s">
        <v>105</v>
      </c>
      <c r="B11" s="126">
        <v>0</v>
      </c>
      <c r="C11" s="129">
        <v>1</v>
      </c>
      <c r="D11" s="129">
        <v>0</v>
      </c>
      <c r="E11" s="129">
        <v>0</v>
      </c>
      <c r="F11" s="129">
        <v>2</v>
      </c>
      <c r="G11" s="129">
        <v>0</v>
      </c>
      <c r="H11" s="177">
        <f t="shared" si="1"/>
        <v>3</v>
      </c>
      <c r="I11" s="197" t="s">
        <v>41</v>
      </c>
    </row>
    <row r="12" spans="1:9" ht="16.5" customHeight="1">
      <c r="A12" s="71" t="s">
        <v>108</v>
      </c>
      <c r="B12" s="126">
        <v>2</v>
      </c>
      <c r="C12" s="129">
        <v>2</v>
      </c>
      <c r="D12" s="129">
        <v>0</v>
      </c>
      <c r="E12" s="129">
        <v>0</v>
      </c>
      <c r="F12" s="129">
        <v>7</v>
      </c>
      <c r="G12" s="129">
        <v>0</v>
      </c>
      <c r="H12" s="177">
        <f t="shared" si="1"/>
        <v>11</v>
      </c>
      <c r="I12" s="197" t="s">
        <v>44</v>
      </c>
    </row>
    <row r="13" spans="1:9" ht="16.5" customHeight="1">
      <c r="A13" s="71" t="s">
        <v>104</v>
      </c>
      <c r="B13" s="126">
        <v>5</v>
      </c>
      <c r="C13" s="129">
        <v>0</v>
      </c>
      <c r="D13" s="129">
        <v>0</v>
      </c>
      <c r="E13" s="129">
        <v>0</v>
      </c>
      <c r="F13" s="129">
        <v>1</v>
      </c>
      <c r="G13" s="129">
        <v>1</v>
      </c>
      <c r="H13" s="177">
        <f t="shared" si="1"/>
        <v>7</v>
      </c>
      <c r="I13" s="197" t="s">
        <v>40</v>
      </c>
    </row>
    <row r="14" spans="1:9" ht="16.5" customHeight="1">
      <c r="A14" s="71" t="s">
        <v>107</v>
      </c>
      <c r="B14" s="126">
        <v>3</v>
      </c>
      <c r="C14" s="129">
        <v>0</v>
      </c>
      <c r="D14" s="129">
        <v>0</v>
      </c>
      <c r="E14" s="129">
        <v>0</v>
      </c>
      <c r="F14" s="129">
        <v>7</v>
      </c>
      <c r="G14" s="129">
        <v>2</v>
      </c>
      <c r="H14" s="177">
        <f t="shared" si="1"/>
        <v>12</v>
      </c>
      <c r="I14" s="197" t="s">
        <v>39</v>
      </c>
    </row>
    <row r="15" spans="1:9" ht="16.5" customHeight="1">
      <c r="A15" s="71" t="s">
        <v>67</v>
      </c>
      <c r="B15" s="126">
        <v>10</v>
      </c>
      <c r="C15" s="129">
        <v>2</v>
      </c>
      <c r="D15" s="129">
        <v>1</v>
      </c>
      <c r="E15" s="129">
        <v>0</v>
      </c>
      <c r="F15" s="129">
        <v>10</v>
      </c>
      <c r="G15" s="129">
        <v>1</v>
      </c>
      <c r="H15" s="177">
        <f t="shared" si="1"/>
        <v>24</v>
      </c>
      <c r="I15" s="197" t="s">
        <v>66</v>
      </c>
    </row>
    <row r="16" spans="1:9" ht="16.5" customHeight="1">
      <c r="A16" s="71" t="s">
        <v>111</v>
      </c>
      <c r="B16" s="126">
        <v>1</v>
      </c>
      <c r="C16" s="129">
        <v>9</v>
      </c>
      <c r="D16" s="129">
        <v>1</v>
      </c>
      <c r="E16" s="129">
        <v>4</v>
      </c>
      <c r="F16" s="129">
        <v>0</v>
      </c>
      <c r="G16" s="129">
        <v>2</v>
      </c>
      <c r="H16" s="177">
        <f t="shared" si="1"/>
        <v>17</v>
      </c>
      <c r="I16" s="197" t="s">
        <v>112</v>
      </c>
    </row>
    <row r="17" spans="1:13" ht="16.5" customHeight="1">
      <c r="A17" s="71" t="s">
        <v>110</v>
      </c>
      <c r="B17" s="126">
        <f>SUM(B18:B19)</f>
        <v>22</v>
      </c>
      <c r="C17" s="129">
        <v>0</v>
      </c>
      <c r="D17" s="129">
        <v>0</v>
      </c>
      <c r="E17" s="129">
        <f>SUM(E18:E19)</f>
        <v>1</v>
      </c>
      <c r="F17" s="129">
        <f>SUM(F18:F19)</f>
        <v>3</v>
      </c>
      <c r="G17" s="129">
        <v>0</v>
      </c>
      <c r="H17" s="177">
        <f t="shared" si="1"/>
        <v>26</v>
      </c>
      <c r="I17" s="197" t="s">
        <v>37</v>
      </c>
    </row>
    <row r="18" spans="1:13" ht="16.5" customHeight="1">
      <c r="A18" s="313" t="s">
        <v>120</v>
      </c>
      <c r="B18" s="126">
        <v>16</v>
      </c>
      <c r="C18" s="129">
        <v>0</v>
      </c>
      <c r="D18" s="129">
        <v>0</v>
      </c>
      <c r="E18" s="129">
        <v>0</v>
      </c>
      <c r="F18" s="129">
        <v>0</v>
      </c>
      <c r="G18" s="129">
        <v>0</v>
      </c>
      <c r="H18" s="177">
        <f t="shared" si="1"/>
        <v>16</v>
      </c>
      <c r="I18" s="198" t="s">
        <v>14</v>
      </c>
    </row>
    <row r="19" spans="1:13" ht="16.5" customHeight="1">
      <c r="A19" s="313" t="s">
        <v>121</v>
      </c>
      <c r="B19" s="126">
        <v>6</v>
      </c>
      <c r="C19" s="129">
        <v>0</v>
      </c>
      <c r="D19" s="129">
        <v>0</v>
      </c>
      <c r="E19" s="129">
        <v>1</v>
      </c>
      <c r="F19" s="129">
        <v>3</v>
      </c>
      <c r="G19" s="129">
        <v>0</v>
      </c>
      <c r="H19" s="177">
        <f t="shared" si="1"/>
        <v>10</v>
      </c>
      <c r="I19" s="198" t="s">
        <v>15</v>
      </c>
    </row>
    <row r="20" spans="1:13" ht="16.5" customHeight="1">
      <c r="A20" s="71" t="s">
        <v>103</v>
      </c>
      <c r="B20" s="126">
        <v>5</v>
      </c>
      <c r="C20" s="129">
        <v>0</v>
      </c>
      <c r="D20" s="129">
        <v>0</v>
      </c>
      <c r="E20" s="129">
        <v>3</v>
      </c>
      <c r="F20" s="129">
        <v>4</v>
      </c>
      <c r="G20" s="129">
        <v>1</v>
      </c>
      <c r="H20" s="177">
        <f t="shared" si="1"/>
        <v>13</v>
      </c>
      <c r="I20" s="197" t="s">
        <v>36</v>
      </c>
    </row>
    <row r="21" spans="1:13" ht="16.5" customHeight="1">
      <c r="A21" s="72" t="s">
        <v>102</v>
      </c>
      <c r="B21" s="173">
        <v>1</v>
      </c>
      <c r="C21" s="130">
        <v>0</v>
      </c>
      <c r="D21" s="130">
        <v>4</v>
      </c>
      <c r="E21" s="130">
        <v>1</v>
      </c>
      <c r="F21" s="130">
        <v>12</v>
      </c>
      <c r="G21" s="130">
        <v>1</v>
      </c>
      <c r="H21" s="178">
        <f t="shared" si="1"/>
        <v>19</v>
      </c>
      <c r="I21" s="199" t="s">
        <v>38</v>
      </c>
    </row>
    <row r="22" spans="1:13" s="4" customFormat="1" ht="40.5" customHeight="1">
      <c r="A22" s="370" t="s">
        <v>222</v>
      </c>
      <c r="B22" s="340"/>
      <c r="C22" s="340"/>
      <c r="D22" s="371"/>
      <c r="E22" s="348" t="s">
        <v>231</v>
      </c>
      <c r="F22" s="348"/>
      <c r="G22" s="372"/>
      <c r="H22" s="372"/>
      <c r="I22" s="373"/>
      <c r="J22" s="7"/>
      <c r="K22" s="3"/>
      <c r="L22" s="3"/>
      <c r="M22" s="3"/>
    </row>
    <row r="23" spans="1:13" ht="18" customHeight="1">
      <c r="D23" s="114"/>
      <c r="E23" s="114"/>
      <c r="F23" s="114"/>
    </row>
  </sheetData>
  <mergeCells count="7">
    <mergeCell ref="A1:I1"/>
    <mergeCell ref="A2:I2"/>
    <mergeCell ref="A22:D22"/>
    <mergeCell ref="E22:I22"/>
    <mergeCell ref="I4:I7"/>
    <mergeCell ref="A4:A7"/>
    <mergeCell ref="H4:H6"/>
  </mergeCells>
  <phoneticPr fontId="12" type="noConversion"/>
  <printOptions horizontalCentered="1" gridLinesSet="0"/>
  <pageMargins left="0.39370078740157483" right="0.39370078740157483" top="0.78740157480314965" bottom="0.59055118110236227" header="0.39370078740157483" footer="0.39370078740157483"/>
  <pageSetup paperSize="9" firstPageNumber="47" orientation="landscape" horizontalDpi="4294967292" r:id="rId1"/>
  <headerFooter alignWithMargins="0">
    <oddHeader xml:space="preserve">&amp;L&amp;8PCBS: Israeli Settlements in the Palestinian Territory 2010&amp;R&amp;8&amp;K00+000س&amp;K000000 PCBS: &amp;"Simplified Arabic,Regular"المستعمرات الإسرائيلية في الأراضي الفلسطينية  2010 </oddHeader>
    <oddFooter>&amp;C&amp;"Times New Roman,Regular"&amp;P</oddFooter>
  </headerFooter>
</worksheet>
</file>

<file path=xl/worksheets/sheet10.xml><?xml version="1.0" encoding="utf-8"?>
<worksheet xmlns="http://schemas.openxmlformats.org/spreadsheetml/2006/main" xmlns:r="http://schemas.openxmlformats.org/officeDocument/2006/relationships">
  <dimension ref="A1:M22"/>
  <sheetViews>
    <sheetView showGridLines="0" rightToLeft="1" view="pageBreakPreview" zoomScale="75" zoomScaleNormal="90" zoomScaleSheetLayoutView="75" workbookViewId="0">
      <selection activeCell="A11" sqref="A11"/>
    </sheetView>
  </sheetViews>
  <sheetFormatPr defaultColWidth="8" defaultRowHeight="18" customHeight="1"/>
  <cols>
    <col min="1" max="1" width="19.140625" style="2" customWidth="1"/>
    <col min="2" max="7" width="12" style="2" customWidth="1"/>
    <col min="8" max="8" width="10.85546875" style="2" customWidth="1"/>
    <col min="9" max="9" width="21.28515625" style="2" customWidth="1"/>
    <col min="10" max="16384" width="8" style="2"/>
  </cols>
  <sheetData>
    <row r="1" spans="1:9" s="1" customFormat="1" ht="20.100000000000001" customHeight="1">
      <c r="A1" s="326" t="s">
        <v>179</v>
      </c>
      <c r="B1" s="326"/>
      <c r="C1" s="326"/>
      <c r="D1" s="326"/>
      <c r="E1" s="326"/>
      <c r="F1" s="326"/>
      <c r="G1" s="326"/>
      <c r="H1" s="316"/>
      <c r="I1" s="316"/>
    </row>
    <row r="2" spans="1:9" s="205" customFormat="1" ht="20.100000000000001" customHeight="1">
      <c r="A2" s="318" t="s">
        <v>180</v>
      </c>
      <c r="B2" s="318"/>
      <c r="C2" s="318"/>
      <c r="D2" s="318"/>
      <c r="E2" s="318"/>
      <c r="F2" s="318"/>
      <c r="G2" s="318"/>
      <c r="H2" s="318"/>
      <c r="I2" s="318"/>
    </row>
    <row r="3" spans="1:9" s="11" customFormat="1" ht="5.0999999999999996" customHeight="1">
      <c r="A3" s="14"/>
      <c r="B3" s="14"/>
      <c r="C3" s="14"/>
      <c r="D3" s="14"/>
      <c r="E3" s="14"/>
      <c r="F3" s="14"/>
      <c r="G3" s="14"/>
      <c r="H3" s="14"/>
      <c r="I3" s="14"/>
    </row>
    <row r="4" spans="1:9" ht="18.399999999999999" customHeight="1">
      <c r="A4" s="319" t="s">
        <v>162</v>
      </c>
      <c r="B4" s="151" t="s">
        <v>87</v>
      </c>
      <c r="C4" s="81"/>
      <c r="D4" s="81"/>
      <c r="E4" s="81"/>
      <c r="F4" s="81"/>
      <c r="G4" s="237" t="s">
        <v>88</v>
      </c>
      <c r="H4" s="374" t="s">
        <v>68</v>
      </c>
      <c r="I4" s="367" t="s">
        <v>161</v>
      </c>
    </row>
    <row r="5" spans="1:9" ht="18.399999999999999" customHeight="1">
      <c r="A5" s="330"/>
      <c r="B5" s="147"/>
      <c r="C5" s="149" t="s">
        <v>151</v>
      </c>
      <c r="D5" s="148"/>
      <c r="E5" s="148"/>
      <c r="F5" s="148"/>
      <c r="G5" s="238" t="s">
        <v>150</v>
      </c>
      <c r="H5" s="375"/>
      <c r="I5" s="368"/>
    </row>
    <row r="6" spans="1:9" ht="18" customHeight="1">
      <c r="A6" s="330"/>
      <c r="B6" s="85" t="s">
        <v>89</v>
      </c>
      <c r="C6" s="146" t="s">
        <v>90</v>
      </c>
      <c r="D6" s="86" t="s">
        <v>91</v>
      </c>
      <c r="E6" s="85" t="s">
        <v>92</v>
      </c>
      <c r="F6" s="85" t="s">
        <v>93</v>
      </c>
      <c r="G6" s="131" t="s">
        <v>94</v>
      </c>
      <c r="H6" s="375"/>
      <c r="I6" s="368"/>
    </row>
    <row r="7" spans="1:9" ht="36" customHeight="1">
      <c r="A7" s="331"/>
      <c r="B7" s="234" t="s">
        <v>30</v>
      </c>
      <c r="C7" s="232" t="s">
        <v>95</v>
      </c>
      <c r="D7" s="233" t="s">
        <v>32</v>
      </c>
      <c r="E7" s="234" t="s">
        <v>96</v>
      </c>
      <c r="F7" s="235" t="s">
        <v>33</v>
      </c>
      <c r="G7" s="236" t="s">
        <v>63</v>
      </c>
      <c r="H7" s="287" t="s">
        <v>45</v>
      </c>
      <c r="I7" s="369"/>
    </row>
    <row r="8" spans="1:9" ht="16.5" customHeight="1">
      <c r="A8" s="89" t="s">
        <v>65</v>
      </c>
      <c r="B8" s="56">
        <f>B9+B10+B11+B12+B13+B14+B15+B16+B17+B20+B21</f>
        <v>459158</v>
      </c>
      <c r="C8" s="57">
        <f t="shared" ref="C8:H8" si="0">C9+C10+C11+C12+C13+C14+C15+C16+C17+C20+C21</f>
        <v>3936</v>
      </c>
      <c r="D8" s="57">
        <f t="shared" si="0"/>
        <v>3864</v>
      </c>
      <c r="E8" s="57">
        <f t="shared" si="0"/>
        <v>3288</v>
      </c>
      <c r="F8" s="57">
        <f t="shared" si="0"/>
        <v>44243</v>
      </c>
      <c r="G8" s="57">
        <f t="shared" si="0"/>
        <v>4485</v>
      </c>
      <c r="H8" s="179">
        <f t="shared" si="0"/>
        <v>518974</v>
      </c>
      <c r="I8" s="196" t="s">
        <v>64</v>
      </c>
    </row>
    <row r="9" spans="1:9" ht="16.5" customHeight="1">
      <c r="A9" s="90" t="s">
        <v>106</v>
      </c>
      <c r="B9" s="19">
        <v>0</v>
      </c>
      <c r="C9" s="20">
        <v>0</v>
      </c>
      <c r="D9" s="20">
        <v>164</v>
      </c>
      <c r="E9" s="20">
        <v>0</v>
      </c>
      <c r="F9" s="20">
        <v>2110</v>
      </c>
      <c r="G9" s="20">
        <v>0</v>
      </c>
      <c r="H9" s="25">
        <f t="shared" ref="H9:H21" si="1">SUM(B9:G9)</f>
        <v>2274</v>
      </c>
      <c r="I9" s="197" t="s">
        <v>35</v>
      </c>
    </row>
    <row r="10" spans="1:9" ht="16.5" customHeight="1">
      <c r="A10" s="90" t="s">
        <v>109</v>
      </c>
      <c r="B10" s="19">
        <v>0</v>
      </c>
      <c r="C10" s="20">
        <v>690</v>
      </c>
      <c r="D10" s="20">
        <v>493</v>
      </c>
      <c r="E10" s="20">
        <v>0</v>
      </c>
      <c r="F10" s="20">
        <v>269</v>
      </c>
      <c r="G10" s="20">
        <v>0</v>
      </c>
      <c r="H10" s="25">
        <f t="shared" si="1"/>
        <v>1452</v>
      </c>
      <c r="I10" s="197" t="s">
        <v>43</v>
      </c>
    </row>
    <row r="11" spans="1:9" ht="16.5" customHeight="1">
      <c r="A11" s="90" t="s">
        <v>105</v>
      </c>
      <c r="B11" s="19">
        <v>0</v>
      </c>
      <c r="C11" s="20">
        <v>498</v>
      </c>
      <c r="D11" s="20">
        <v>0</v>
      </c>
      <c r="E11" s="20">
        <v>0</v>
      </c>
      <c r="F11" s="20">
        <v>2644</v>
      </c>
      <c r="G11" s="20">
        <v>0</v>
      </c>
      <c r="H11" s="25">
        <f t="shared" si="1"/>
        <v>3142</v>
      </c>
      <c r="I11" s="197" t="s">
        <v>41</v>
      </c>
    </row>
    <row r="12" spans="1:9" ht="16.5" customHeight="1">
      <c r="A12" s="90" t="s">
        <v>108</v>
      </c>
      <c r="B12" s="19">
        <v>5100</v>
      </c>
      <c r="C12" s="20">
        <v>276</v>
      </c>
      <c r="D12" s="20">
        <v>0</v>
      </c>
      <c r="E12" s="20">
        <v>0</v>
      </c>
      <c r="F12" s="20">
        <v>6557</v>
      </c>
      <c r="G12" s="20">
        <v>0</v>
      </c>
      <c r="H12" s="25">
        <f t="shared" si="1"/>
        <v>11933</v>
      </c>
      <c r="I12" s="197" t="s">
        <v>44</v>
      </c>
    </row>
    <row r="13" spans="1:9" ht="16.5" customHeight="1">
      <c r="A13" s="90" t="s">
        <v>104</v>
      </c>
      <c r="B13" s="19">
        <v>27600</v>
      </c>
      <c r="C13" s="20">
        <v>0</v>
      </c>
      <c r="D13" s="20">
        <v>0</v>
      </c>
      <c r="E13" s="20">
        <v>0</v>
      </c>
      <c r="F13" s="20">
        <v>657</v>
      </c>
      <c r="G13" s="20">
        <v>1100</v>
      </c>
      <c r="H13" s="25">
        <f t="shared" si="1"/>
        <v>29357</v>
      </c>
      <c r="I13" s="197" t="s">
        <v>40</v>
      </c>
    </row>
    <row r="14" spans="1:9" ht="16.5" customHeight="1">
      <c r="A14" s="90" t="s">
        <v>107</v>
      </c>
      <c r="B14" s="19">
        <v>24100</v>
      </c>
      <c r="C14" s="20">
        <v>0</v>
      </c>
      <c r="D14" s="20">
        <v>0</v>
      </c>
      <c r="E14" s="20">
        <v>0</v>
      </c>
      <c r="F14" s="20">
        <v>7993</v>
      </c>
      <c r="G14" s="20">
        <v>1066</v>
      </c>
      <c r="H14" s="25">
        <f t="shared" si="1"/>
        <v>33159</v>
      </c>
      <c r="I14" s="197" t="s">
        <v>39</v>
      </c>
    </row>
    <row r="15" spans="1:9" ht="16.5" customHeight="1">
      <c r="A15" s="90" t="s">
        <v>67</v>
      </c>
      <c r="B15" s="19">
        <v>83396</v>
      </c>
      <c r="C15" s="20">
        <v>710</v>
      </c>
      <c r="D15" s="20">
        <v>1400</v>
      </c>
      <c r="E15" s="20">
        <v>0</v>
      </c>
      <c r="F15" s="20">
        <v>10171</v>
      </c>
      <c r="G15" s="20">
        <v>687</v>
      </c>
      <c r="H15" s="25">
        <f t="shared" si="1"/>
        <v>96364</v>
      </c>
      <c r="I15" s="197" t="s">
        <v>66</v>
      </c>
    </row>
    <row r="16" spans="1:9" ht="16.5" customHeight="1">
      <c r="A16" s="90" t="s">
        <v>111</v>
      </c>
      <c r="B16" s="19">
        <v>2039</v>
      </c>
      <c r="C16" s="20">
        <v>1762</v>
      </c>
      <c r="D16" s="20">
        <v>238</v>
      </c>
      <c r="E16" s="20">
        <v>669</v>
      </c>
      <c r="F16" s="20">
        <v>0</v>
      </c>
      <c r="G16" s="20">
        <v>1400</v>
      </c>
      <c r="H16" s="25">
        <f t="shared" si="1"/>
        <v>6108</v>
      </c>
      <c r="I16" s="197" t="s">
        <v>112</v>
      </c>
    </row>
    <row r="17" spans="1:13" ht="16.5" customHeight="1">
      <c r="A17" s="90" t="s">
        <v>110</v>
      </c>
      <c r="B17" s="19">
        <f>SUM(B18:B19)</f>
        <v>259078</v>
      </c>
      <c r="C17" s="20">
        <v>0</v>
      </c>
      <c r="D17" s="20">
        <v>0</v>
      </c>
      <c r="E17" s="20">
        <f>SUM(E18:E19)</f>
        <v>300</v>
      </c>
      <c r="F17" s="20">
        <f>SUM(F18:F19)</f>
        <v>3115</v>
      </c>
      <c r="G17" s="20">
        <v>0</v>
      </c>
      <c r="H17" s="25">
        <f>SUM(B17:G17)</f>
        <v>262493</v>
      </c>
      <c r="I17" s="197" t="s">
        <v>37</v>
      </c>
    </row>
    <row r="18" spans="1:13" ht="16.5" customHeight="1">
      <c r="A18" s="313" t="s">
        <v>120</v>
      </c>
      <c r="B18" s="19">
        <v>196178</v>
      </c>
      <c r="C18" s="20">
        <v>0</v>
      </c>
      <c r="D18" s="20">
        <v>0</v>
      </c>
      <c r="E18" s="20">
        <v>0</v>
      </c>
      <c r="F18" s="20">
        <v>0</v>
      </c>
      <c r="G18" s="20">
        <v>0</v>
      </c>
      <c r="H18" s="25">
        <f t="shared" si="1"/>
        <v>196178</v>
      </c>
      <c r="I18" s="198" t="s">
        <v>14</v>
      </c>
    </row>
    <row r="19" spans="1:13" ht="16.5" customHeight="1">
      <c r="A19" s="313" t="s">
        <v>121</v>
      </c>
      <c r="B19" s="19">
        <v>62900</v>
      </c>
      <c r="C19" s="20">
        <v>0</v>
      </c>
      <c r="D19" s="20">
        <v>0</v>
      </c>
      <c r="E19" s="20">
        <v>300</v>
      </c>
      <c r="F19" s="20">
        <v>3115</v>
      </c>
      <c r="G19" s="20">
        <v>0</v>
      </c>
      <c r="H19" s="25">
        <f t="shared" si="1"/>
        <v>66315</v>
      </c>
      <c r="I19" s="198" t="s">
        <v>15</v>
      </c>
    </row>
    <row r="20" spans="1:13" ht="16.5" customHeight="1">
      <c r="A20" s="90" t="s">
        <v>103</v>
      </c>
      <c r="B20" s="19">
        <v>50745</v>
      </c>
      <c r="C20" s="20">
        <v>0</v>
      </c>
      <c r="D20" s="20">
        <v>0</v>
      </c>
      <c r="E20" s="20">
        <v>1895</v>
      </c>
      <c r="F20" s="20">
        <v>3562</v>
      </c>
      <c r="G20" s="20">
        <v>0</v>
      </c>
      <c r="H20" s="25">
        <f t="shared" si="1"/>
        <v>56202</v>
      </c>
      <c r="I20" s="197" t="s">
        <v>36</v>
      </c>
    </row>
    <row r="21" spans="1:13" ht="16.5" customHeight="1">
      <c r="A21" s="91" t="s">
        <v>102</v>
      </c>
      <c r="B21" s="23">
        <v>7100</v>
      </c>
      <c r="C21" s="24">
        <v>0</v>
      </c>
      <c r="D21" s="24">
        <v>1569</v>
      </c>
      <c r="E21" s="24">
        <v>424</v>
      </c>
      <c r="F21" s="24">
        <v>7165</v>
      </c>
      <c r="G21" s="24">
        <v>232</v>
      </c>
      <c r="H21" s="26">
        <f t="shared" si="1"/>
        <v>16490</v>
      </c>
      <c r="I21" s="199" t="s">
        <v>38</v>
      </c>
    </row>
    <row r="22" spans="1:13" s="4" customFormat="1" ht="103.5" customHeight="1">
      <c r="A22" s="370" t="s">
        <v>237</v>
      </c>
      <c r="B22" s="340"/>
      <c r="C22" s="340"/>
      <c r="D22" s="371"/>
      <c r="E22" s="348" t="s">
        <v>238</v>
      </c>
      <c r="F22" s="348"/>
      <c r="G22" s="372"/>
      <c r="H22" s="372"/>
      <c r="I22" s="373"/>
      <c r="J22" s="7"/>
      <c r="K22" s="3"/>
      <c r="L22" s="3"/>
      <c r="M22" s="3"/>
    </row>
  </sheetData>
  <mergeCells count="7">
    <mergeCell ref="A1:I1"/>
    <mergeCell ref="A2:I2"/>
    <mergeCell ref="A22:D22"/>
    <mergeCell ref="E22:I22"/>
    <mergeCell ref="I4:I7"/>
    <mergeCell ref="A4:A7"/>
    <mergeCell ref="H4:H6"/>
  </mergeCells>
  <phoneticPr fontId="12" type="noConversion"/>
  <printOptions horizontalCentered="1" gridLinesSet="0"/>
  <pageMargins left="0.39370078740157483" right="0.39370078740157483" top="0.78740157480314965" bottom="0.59055118110236227" header="0.39370078740157483" footer="0.39370078740157483"/>
  <pageSetup paperSize="9" firstPageNumber="47" orientation="landscape" horizontalDpi="4294967292" r:id="rId1"/>
  <headerFooter alignWithMargins="0">
    <oddHeader xml:space="preserve">&amp;L&amp;8PCBS: Israeli Settlements in the Palestinian Territory 2010&amp;R&amp;8&amp;K00+000س&amp;K000000 PCBS: &amp;"Simplified Arabic,Regular"المستعمرات الإسرائيلية في الأراضي الفلسطينية  2010 </oddHeader>
    <oddFooter>&amp;C&amp;"Times New Roman,Regular"&amp;P</oddFooter>
  </headerFooter>
</worksheet>
</file>

<file path=xl/worksheets/sheet11.xml><?xml version="1.0" encoding="utf-8"?>
<worksheet xmlns="http://schemas.openxmlformats.org/spreadsheetml/2006/main" xmlns:r="http://schemas.openxmlformats.org/officeDocument/2006/relationships">
  <dimension ref="A1:K21"/>
  <sheetViews>
    <sheetView showGridLines="0" rightToLeft="1" view="pageBreakPreview" zoomScale="75" zoomScaleNormal="90" zoomScaleSheetLayoutView="75" workbookViewId="0">
      <selection activeCell="A11" sqref="A11"/>
    </sheetView>
  </sheetViews>
  <sheetFormatPr defaultRowHeight="18" customHeight="1"/>
  <cols>
    <col min="1" max="1" width="13.85546875" style="2" customWidth="1"/>
    <col min="2" max="2" width="13.85546875" style="2" bestFit="1" customWidth="1"/>
    <col min="3" max="7" width="11.42578125" style="2" customWidth="1"/>
    <col min="8" max="8" width="12.7109375" style="2" bestFit="1" customWidth="1"/>
    <col min="9" max="9" width="11.140625" style="2" customWidth="1"/>
    <col min="10" max="10" width="9.85546875" style="2" customWidth="1"/>
    <col min="11" max="11" width="16.85546875" style="2" customWidth="1"/>
    <col min="12" max="16384" width="9.140625" style="2"/>
  </cols>
  <sheetData>
    <row r="1" spans="1:11" s="209" customFormat="1" ht="20.100000000000001" customHeight="1">
      <c r="A1" s="326" t="s">
        <v>178</v>
      </c>
      <c r="B1" s="326"/>
      <c r="C1" s="326"/>
      <c r="D1" s="326"/>
      <c r="E1" s="326"/>
      <c r="F1" s="326"/>
      <c r="G1" s="326"/>
      <c r="H1" s="326"/>
      <c r="I1" s="316"/>
      <c r="J1" s="316"/>
      <c r="K1" s="316"/>
    </row>
    <row r="2" spans="1:11" s="205" customFormat="1" ht="20.100000000000001" customHeight="1">
      <c r="A2" s="318" t="s">
        <v>295</v>
      </c>
      <c r="B2" s="318"/>
      <c r="C2" s="318"/>
      <c r="D2" s="318"/>
      <c r="E2" s="318"/>
      <c r="F2" s="318"/>
      <c r="G2" s="318"/>
      <c r="H2" s="318"/>
      <c r="I2" s="318"/>
      <c r="J2" s="318"/>
      <c r="K2" s="318"/>
    </row>
    <row r="3" spans="1:11" s="11" customFormat="1" ht="5.0999999999999996" customHeight="1">
      <c r="A3" s="14"/>
      <c r="B3" s="14"/>
      <c r="C3" s="14"/>
      <c r="D3" s="14"/>
      <c r="E3" s="14"/>
      <c r="F3" s="14"/>
      <c r="G3" s="14"/>
      <c r="H3" s="14"/>
      <c r="I3" s="14"/>
      <c r="J3" s="14"/>
      <c r="K3" s="14"/>
    </row>
    <row r="4" spans="1:11" ht="18" customHeight="1">
      <c r="A4" s="383" t="s">
        <v>162</v>
      </c>
      <c r="B4" s="386" t="s">
        <v>157</v>
      </c>
      <c r="C4" s="387"/>
      <c r="D4" s="81"/>
      <c r="E4" s="67"/>
      <c r="F4" s="92"/>
      <c r="G4" s="81"/>
      <c r="H4" s="379" t="s">
        <v>158</v>
      </c>
      <c r="I4" s="380"/>
      <c r="J4" s="381" t="s">
        <v>68</v>
      </c>
      <c r="K4" s="367" t="s">
        <v>161</v>
      </c>
    </row>
    <row r="5" spans="1:11" ht="18" customHeight="1">
      <c r="A5" s="384"/>
      <c r="B5" s="132" t="s">
        <v>113</v>
      </c>
      <c r="C5" s="376" t="s">
        <v>2</v>
      </c>
      <c r="D5" s="376" t="s">
        <v>3</v>
      </c>
      <c r="E5" s="388" t="s">
        <v>4</v>
      </c>
      <c r="F5" s="376" t="s">
        <v>5</v>
      </c>
      <c r="G5" s="376" t="s">
        <v>6</v>
      </c>
      <c r="H5" s="376" t="s">
        <v>7</v>
      </c>
      <c r="I5" s="376" t="s">
        <v>144</v>
      </c>
      <c r="J5" s="382"/>
      <c r="K5" s="368"/>
    </row>
    <row r="6" spans="1:11" ht="18" customHeight="1">
      <c r="A6" s="385"/>
      <c r="B6" s="93" t="s">
        <v>114</v>
      </c>
      <c r="C6" s="377"/>
      <c r="D6" s="377"/>
      <c r="E6" s="389"/>
      <c r="F6" s="377"/>
      <c r="G6" s="377"/>
      <c r="H6" s="377"/>
      <c r="I6" s="378"/>
      <c r="J6" s="154" t="s">
        <v>45</v>
      </c>
      <c r="K6" s="369"/>
    </row>
    <row r="7" spans="1:11" ht="16.5" customHeight="1">
      <c r="A7" s="70" t="s">
        <v>65</v>
      </c>
      <c r="B7" s="56">
        <f>SUM(B8+B9+B10+B11+B12+B14+B15+B16+B17)</f>
        <v>4</v>
      </c>
      <c r="C7" s="57">
        <f t="shared" ref="C7:I7" si="0">SUM(C8+C9+C10+C11+C12+C14+C15+C16+C17)</f>
        <v>25</v>
      </c>
      <c r="D7" s="57">
        <f t="shared" si="0"/>
        <v>7</v>
      </c>
      <c r="E7" s="57">
        <f t="shared" si="0"/>
        <v>4</v>
      </c>
      <c r="F7" s="57">
        <f t="shared" si="0"/>
        <v>2</v>
      </c>
      <c r="G7" s="57">
        <f t="shared" si="0"/>
        <v>1</v>
      </c>
      <c r="H7" s="57">
        <f t="shared" si="0"/>
        <v>1</v>
      </c>
      <c r="I7" s="57">
        <f t="shared" si="0"/>
        <v>5</v>
      </c>
      <c r="J7" s="180">
        <f>SUM(B7:I7)</f>
        <v>49</v>
      </c>
      <c r="K7" s="196" t="s">
        <v>64</v>
      </c>
    </row>
    <row r="8" spans="1:11" ht="16.5" customHeight="1">
      <c r="A8" s="71" t="s">
        <v>108</v>
      </c>
      <c r="B8" s="53">
        <v>0</v>
      </c>
      <c r="C8" s="52">
        <v>2</v>
      </c>
      <c r="D8" s="52">
        <v>0</v>
      </c>
      <c r="E8" s="52">
        <v>0</v>
      </c>
      <c r="F8" s="52">
        <v>0</v>
      </c>
      <c r="G8" s="52">
        <v>0</v>
      </c>
      <c r="H8" s="52">
        <v>0</v>
      </c>
      <c r="I8" s="52">
        <v>0</v>
      </c>
      <c r="J8" s="110">
        <f t="shared" ref="J8:J17" si="1">SUM(B8:I8)</f>
        <v>2</v>
      </c>
      <c r="K8" s="197" t="s">
        <v>44</v>
      </c>
    </row>
    <row r="9" spans="1:11" ht="16.5" customHeight="1">
      <c r="A9" s="71" t="s">
        <v>104</v>
      </c>
      <c r="B9" s="53">
        <v>0</v>
      </c>
      <c r="C9" s="52">
        <v>2</v>
      </c>
      <c r="D9" s="52">
        <v>3</v>
      </c>
      <c r="E9" s="52">
        <v>0</v>
      </c>
      <c r="F9" s="52">
        <v>0</v>
      </c>
      <c r="G9" s="52">
        <v>0</v>
      </c>
      <c r="H9" s="52">
        <v>0</v>
      </c>
      <c r="I9" s="52">
        <v>0</v>
      </c>
      <c r="J9" s="110">
        <f t="shared" si="1"/>
        <v>5</v>
      </c>
      <c r="K9" s="197" t="s">
        <v>40</v>
      </c>
    </row>
    <row r="10" spans="1:11" ht="16.5" customHeight="1">
      <c r="A10" s="71" t="s">
        <v>107</v>
      </c>
      <c r="B10" s="53">
        <v>0</v>
      </c>
      <c r="C10" s="52">
        <v>2</v>
      </c>
      <c r="D10" s="52">
        <v>0</v>
      </c>
      <c r="E10" s="52">
        <v>0</v>
      </c>
      <c r="F10" s="52">
        <v>1</v>
      </c>
      <c r="G10" s="52">
        <v>0</v>
      </c>
      <c r="H10" s="52">
        <v>0</v>
      </c>
      <c r="I10" s="52">
        <v>0</v>
      </c>
      <c r="J10" s="110">
        <f t="shared" si="1"/>
        <v>3</v>
      </c>
      <c r="K10" s="197" t="s">
        <v>39</v>
      </c>
    </row>
    <row r="11" spans="1:11" ht="16.5" customHeight="1">
      <c r="A11" s="71" t="s">
        <v>67</v>
      </c>
      <c r="B11" s="53">
        <v>0</v>
      </c>
      <c r="C11" s="52">
        <v>8</v>
      </c>
      <c r="D11" s="52">
        <v>0</v>
      </c>
      <c r="E11" s="52">
        <v>1</v>
      </c>
      <c r="F11" s="52">
        <v>0</v>
      </c>
      <c r="G11" s="52">
        <v>0</v>
      </c>
      <c r="H11" s="52">
        <v>0</v>
      </c>
      <c r="I11" s="52">
        <v>1</v>
      </c>
      <c r="J11" s="110">
        <f t="shared" si="1"/>
        <v>10</v>
      </c>
      <c r="K11" s="197" t="s">
        <v>66</v>
      </c>
    </row>
    <row r="12" spans="1:11" ht="16.5" customHeight="1">
      <c r="A12" s="90" t="s">
        <v>111</v>
      </c>
      <c r="B12" s="53">
        <v>0</v>
      </c>
      <c r="C12" s="52">
        <v>1</v>
      </c>
      <c r="D12" s="52">
        <v>0</v>
      </c>
      <c r="E12" s="52">
        <v>0</v>
      </c>
      <c r="F12" s="52">
        <v>0</v>
      </c>
      <c r="G12" s="52">
        <v>0</v>
      </c>
      <c r="H12" s="52">
        <v>0</v>
      </c>
      <c r="I12" s="52">
        <v>0</v>
      </c>
      <c r="J12" s="110">
        <f t="shared" si="1"/>
        <v>1</v>
      </c>
      <c r="K12" s="197" t="s">
        <v>112</v>
      </c>
    </row>
    <row r="13" spans="1:11" ht="16.5" customHeight="1">
      <c r="A13" s="71" t="s">
        <v>110</v>
      </c>
      <c r="B13" s="53">
        <f>SUM(B14:B15)</f>
        <v>4</v>
      </c>
      <c r="C13" s="52">
        <f t="shared" ref="C13:J13" si="2">SUM(C14:C15)</f>
        <v>7</v>
      </c>
      <c r="D13" s="52">
        <f t="shared" si="2"/>
        <v>2</v>
      </c>
      <c r="E13" s="52">
        <f t="shared" si="2"/>
        <v>3</v>
      </c>
      <c r="F13" s="52">
        <f t="shared" si="2"/>
        <v>1</v>
      </c>
      <c r="G13" s="52">
        <f t="shared" si="2"/>
        <v>1</v>
      </c>
      <c r="H13" s="52">
        <f t="shared" si="2"/>
        <v>1</v>
      </c>
      <c r="I13" s="52">
        <f t="shared" si="2"/>
        <v>3</v>
      </c>
      <c r="J13" s="110">
        <f t="shared" si="2"/>
        <v>22</v>
      </c>
      <c r="K13" s="197" t="s">
        <v>37</v>
      </c>
    </row>
    <row r="14" spans="1:11" ht="16.5" customHeight="1">
      <c r="A14" s="313" t="s">
        <v>120</v>
      </c>
      <c r="B14" s="53">
        <v>4</v>
      </c>
      <c r="C14" s="52">
        <v>3</v>
      </c>
      <c r="D14" s="52">
        <v>2</v>
      </c>
      <c r="E14" s="52">
        <v>2</v>
      </c>
      <c r="F14" s="52">
        <v>1</v>
      </c>
      <c r="G14" s="52">
        <v>1</v>
      </c>
      <c r="H14" s="52">
        <v>1</v>
      </c>
      <c r="I14" s="52">
        <v>2</v>
      </c>
      <c r="J14" s="110">
        <f t="shared" si="1"/>
        <v>16</v>
      </c>
      <c r="K14" s="198" t="s">
        <v>14</v>
      </c>
    </row>
    <row r="15" spans="1:11" ht="16.5" customHeight="1">
      <c r="A15" s="313" t="s">
        <v>121</v>
      </c>
      <c r="B15" s="53">
        <v>0</v>
      </c>
      <c r="C15" s="52">
        <v>4</v>
      </c>
      <c r="D15" s="52">
        <v>0</v>
      </c>
      <c r="E15" s="52">
        <v>1</v>
      </c>
      <c r="F15" s="52">
        <v>0</v>
      </c>
      <c r="G15" s="52">
        <v>0</v>
      </c>
      <c r="H15" s="52">
        <v>0</v>
      </c>
      <c r="I15" s="52">
        <v>1</v>
      </c>
      <c r="J15" s="110">
        <f t="shared" si="1"/>
        <v>6</v>
      </c>
      <c r="K15" s="198" t="s">
        <v>15</v>
      </c>
    </row>
    <row r="16" spans="1:11" ht="16.5" customHeight="1">
      <c r="A16" s="71" t="s">
        <v>103</v>
      </c>
      <c r="B16" s="53">
        <v>0</v>
      </c>
      <c r="C16" s="52">
        <v>3</v>
      </c>
      <c r="D16" s="52">
        <v>1</v>
      </c>
      <c r="E16" s="52">
        <v>0</v>
      </c>
      <c r="F16" s="52">
        <v>0</v>
      </c>
      <c r="G16" s="52">
        <v>0</v>
      </c>
      <c r="H16" s="52">
        <v>0</v>
      </c>
      <c r="I16" s="52">
        <v>1</v>
      </c>
      <c r="J16" s="110">
        <f t="shared" si="1"/>
        <v>5</v>
      </c>
      <c r="K16" s="197" t="s">
        <v>36</v>
      </c>
    </row>
    <row r="17" spans="1:11" ht="16.5" customHeight="1">
      <c r="A17" s="72" t="s">
        <v>102</v>
      </c>
      <c r="B17" s="54">
        <v>0</v>
      </c>
      <c r="C17" s="55">
        <v>0</v>
      </c>
      <c r="D17" s="55">
        <v>1</v>
      </c>
      <c r="E17" s="55">
        <v>0</v>
      </c>
      <c r="F17" s="55">
        <v>0</v>
      </c>
      <c r="G17" s="55">
        <v>0</v>
      </c>
      <c r="H17" s="55">
        <v>0</v>
      </c>
      <c r="I17" s="55">
        <v>0</v>
      </c>
      <c r="J17" s="181">
        <f t="shared" si="1"/>
        <v>1</v>
      </c>
      <c r="K17" s="199" t="s">
        <v>38</v>
      </c>
    </row>
    <row r="18" spans="1:11" ht="20.25">
      <c r="A18" s="340" t="s">
        <v>186</v>
      </c>
      <c r="B18" s="340"/>
      <c r="C18" s="340"/>
      <c r="D18" s="340"/>
      <c r="E18" s="340"/>
      <c r="F18" s="348" t="s">
        <v>187</v>
      </c>
      <c r="G18" s="348"/>
      <c r="H18" s="348"/>
      <c r="I18" s="348"/>
      <c r="J18" s="348"/>
      <c r="K18" s="348"/>
    </row>
    <row r="19" spans="1:11" ht="92.25" customHeight="1">
      <c r="A19" s="340" t="s">
        <v>308</v>
      </c>
      <c r="B19" s="340"/>
      <c r="C19" s="340"/>
      <c r="D19" s="340"/>
      <c r="E19" s="340"/>
      <c r="F19" s="348" t="s">
        <v>188</v>
      </c>
      <c r="G19" s="348"/>
      <c r="H19" s="348"/>
      <c r="I19" s="348"/>
      <c r="J19" s="348"/>
      <c r="K19" s="348"/>
    </row>
    <row r="20" spans="1:11" ht="18" customHeight="1">
      <c r="D20" s="114"/>
      <c r="E20" s="114"/>
      <c r="F20" s="114"/>
    </row>
    <row r="21" spans="1:11" ht="18" customHeight="1">
      <c r="D21" s="114"/>
      <c r="E21" s="114"/>
      <c r="F21" s="114"/>
    </row>
  </sheetData>
  <mergeCells count="18">
    <mergeCell ref="A1:K1"/>
    <mergeCell ref="A2:K2"/>
    <mergeCell ref="H4:I4"/>
    <mergeCell ref="J4:J5"/>
    <mergeCell ref="K4:K6"/>
    <mergeCell ref="A4:A6"/>
    <mergeCell ref="B4:C4"/>
    <mergeCell ref="C5:C6"/>
    <mergeCell ref="D5:D6"/>
    <mergeCell ref="E5:E6"/>
    <mergeCell ref="F5:F6"/>
    <mergeCell ref="G5:G6"/>
    <mergeCell ref="F18:K18"/>
    <mergeCell ref="H5:H6"/>
    <mergeCell ref="I5:I6"/>
    <mergeCell ref="A18:E18"/>
    <mergeCell ref="A19:E19"/>
    <mergeCell ref="F19:K19"/>
  </mergeCells>
  <phoneticPr fontId="12" type="noConversion"/>
  <printOptions horizontalCentered="1" gridLinesSet="0"/>
  <pageMargins left="0.39370078740157483" right="0.39370078740157483" top="0.78740157480314965" bottom="0.59055118110236227" header="0.39370078740157483" footer="0.39370078740157483"/>
  <pageSetup paperSize="9" firstPageNumber="57" orientation="landscape" useFirstPageNumber="1" horizontalDpi="4294967292" r:id="rId1"/>
  <headerFooter alignWithMargins="0">
    <oddHeader xml:space="preserve">&amp;L&amp;8PCBS: Israeli Settlements in the Palestinian Territory 2010&amp;R&amp;8&amp;K00+000س&amp;K000000 PCBS: &amp;"Simplified Arabic,Regular"المستعمرات الإسرائيلية في الأراضي الفلسطينية  2010 </oddHeader>
    <oddFooter>&amp;C&amp;"Times New Roman,Regular"&amp;P</oddFooter>
  </headerFooter>
</worksheet>
</file>

<file path=xl/worksheets/sheet12.xml><?xml version="1.0" encoding="utf-8"?>
<worksheet xmlns="http://schemas.openxmlformats.org/spreadsheetml/2006/main" xmlns:r="http://schemas.openxmlformats.org/officeDocument/2006/relationships">
  <dimension ref="A1:K22"/>
  <sheetViews>
    <sheetView showGridLines="0" rightToLeft="1" view="pageBreakPreview" zoomScale="75" zoomScaleNormal="90" zoomScaleSheetLayoutView="75" workbookViewId="0">
      <selection activeCell="A11" sqref="A11"/>
    </sheetView>
  </sheetViews>
  <sheetFormatPr defaultRowHeight="18" customHeight="1"/>
  <cols>
    <col min="1" max="1" width="13.85546875" style="2" customWidth="1"/>
    <col min="2" max="2" width="12.5703125" style="2" customWidth="1"/>
    <col min="3" max="3" width="10.140625" style="2" customWidth="1"/>
    <col min="4" max="4" width="10.42578125" style="2" customWidth="1"/>
    <col min="5" max="5" width="11.28515625" style="2" customWidth="1"/>
    <col min="6" max="6" width="12.7109375" style="2" bestFit="1" customWidth="1"/>
    <col min="7" max="7" width="11.5703125" style="2" customWidth="1"/>
    <col min="8" max="8" width="12.7109375" style="2" bestFit="1" customWidth="1"/>
    <col min="9" max="9" width="11.5703125" style="2" customWidth="1"/>
    <col min="10" max="10" width="11" style="2" customWidth="1"/>
    <col min="11" max="11" width="17.28515625" style="2" customWidth="1"/>
    <col min="12" max="16384" width="9.140625" style="2"/>
  </cols>
  <sheetData>
    <row r="1" spans="1:11" s="1" customFormat="1" ht="20.100000000000001" customHeight="1">
      <c r="A1" s="326" t="s">
        <v>185</v>
      </c>
      <c r="B1" s="326"/>
      <c r="C1" s="326"/>
      <c r="D1" s="326"/>
      <c r="E1" s="326"/>
      <c r="F1" s="326"/>
      <c r="G1" s="326"/>
      <c r="H1" s="326"/>
      <c r="I1" s="316"/>
      <c r="J1" s="316"/>
      <c r="K1" s="316"/>
    </row>
    <row r="2" spans="1:11" s="205" customFormat="1" ht="20.100000000000001" customHeight="1">
      <c r="A2" s="318" t="s">
        <v>296</v>
      </c>
      <c r="B2" s="318"/>
      <c r="C2" s="318"/>
      <c r="D2" s="318"/>
      <c r="E2" s="318"/>
      <c r="F2" s="318"/>
      <c r="G2" s="318"/>
      <c r="H2" s="318"/>
      <c r="I2" s="318"/>
      <c r="J2" s="318"/>
      <c r="K2" s="318"/>
    </row>
    <row r="3" spans="1:11" s="11" customFormat="1" ht="5.0999999999999996" customHeight="1">
      <c r="A3" s="14"/>
      <c r="B3" s="14"/>
      <c r="C3" s="14"/>
      <c r="D3" s="14"/>
      <c r="E3" s="14"/>
      <c r="F3" s="14"/>
      <c r="G3" s="14"/>
      <c r="H3" s="14"/>
      <c r="I3" s="14"/>
      <c r="J3" s="14"/>
      <c r="K3" s="14"/>
    </row>
    <row r="4" spans="1:11" ht="18" customHeight="1">
      <c r="A4" s="383" t="s">
        <v>162</v>
      </c>
      <c r="B4" s="386" t="s">
        <v>157</v>
      </c>
      <c r="C4" s="387"/>
      <c r="D4" s="81"/>
      <c r="E4" s="67"/>
      <c r="F4" s="92"/>
      <c r="G4" s="81"/>
      <c r="H4" s="379" t="s">
        <v>158</v>
      </c>
      <c r="I4" s="380"/>
      <c r="J4" s="390" t="s">
        <v>68</v>
      </c>
      <c r="K4" s="367" t="s">
        <v>161</v>
      </c>
    </row>
    <row r="5" spans="1:11" ht="18" customHeight="1">
      <c r="A5" s="384"/>
      <c r="B5" s="132" t="s">
        <v>113</v>
      </c>
      <c r="C5" s="391" t="s">
        <v>2</v>
      </c>
      <c r="D5" s="391" t="s">
        <v>3</v>
      </c>
      <c r="E5" s="391" t="s">
        <v>4</v>
      </c>
      <c r="F5" s="391" t="s">
        <v>5</v>
      </c>
      <c r="G5" s="391" t="s">
        <v>6</v>
      </c>
      <c r="H5" s="391" t="s">
        <v>7</v>
      </c>
      <c r="I5" s="391" t="s">
        <v>144</v>
      </c>
      <c r="J5" s="337"/>
      <c r="K5" s="368"/>
    </row>
    <row r="6" spans="1:11" ht="18" customHeight="1">
      <c r="A6" s="385"/>
      <c r="B6" s="93" t="s">
        <v>114</v>
      </c>
      <c r="C6" s="392"/>
      <c r="D6" s="392"/>
      <c r="E6" s="392"/>
      <c r="F6" s="392"/>
      <c r="G6" s="392"/>
      <c r="H6" s="392"/>
      <c r="I6" s="392"/>
      <c r="J6" s="154" t="s">
        <v>45</v>
      </c>
      <c r="K6" s="369"/>
    </row>
    <row r="7" spans="1:11" ht="16.5" customHeight="1">
      <c r="A7" s="70" t="s">
        <v>65</v>
      </c>
      <c r="B7" s="56">
        <f>SUM(B8+B9+B10+B11+B12+B14+B15+B16+B17)</f>
        <v>2737</v>
      </c>
      <c r="C7" s="57">
        <f t="shared" ref="C7:I7" si="0">SUM(C8+C9+C10+C11+C12+C14+C15+C16+C17)</f>
        <v>80203</v>
      </c>
      <c r="D7" s="57">
        <f t="shared" si="0"/>
        <v>49169</v>
      </c>
      <c r="E7" s="57">
        <f t="shared" si="0"/>
        <v>46326</v>
      </c>
      <c r="F7" s="57">
        <f t="shared" si="0"/>
        <v>32197</v>
      </c>
      <c r="G7" s="57">
        <f t="shared" si="0"/>
        <v>18934</v>
      </c>
      <c r="H7" s="57">
        <f t="shared" si="0"/>
        <v>29493</v>
      </c>
      <c r="I7" s="57">
        <f t="shared" si="0"/>
        <v>200099</v>
      </c>
      <c r="J7" s="182">
        <f>SUM(B7:I7)</f>
        <v>459158</v>
      </c>
      <c r="K7" s="196" t="s">
        <v>64</v>
      </c>
    </row>
    <row r="8" spans="1:11" ht="16.5" customHeight="1">
      <c r="A8" s="71" t="s">
        <v>108</v>
      </c>
      <c r="B8" s="53">
        <v>0</v>
      </c>
      <c r="C8" s="52">
        <v>5100</v>
      </c>
      <c r="D8" s="52">
        <v>0</v>
      </c>
      <c r="E8" s="52">
        <v>0</v>
      </c>
      <c r="F8" s="52">
        <v>0</v>
      </c>
      <c r="G8" s="52">
        <v>0</v>
      </c>
      <c r="H8" s="52">
        <v>0</v>
      </c>
      <c r="I8" s="52">
        <v>0</v>
      </c>
      <c r="J8" s="288">
        <f t="shared" ref="J8:J17" si="1">SUM(B8:I8)</f>
        <v>5100</v>
      </c>
      <c r="K8" s="197" t="s">
        <v>44</v>
      </c>
    </row>
    <row r="9" spans="1:11" ht="16.5" customHeight="1">
      <c r="A9" s="71" t="s">
        <v>104</v>
      </c>
      <c r="B9" s="53">
        <v>0</v>
      </c>
      <c r="C9" s="52">
        <v>8400</v>
      </c>
      <c r="D9" s="52">
        <v>19200</v>
      </c>
      <c r="E9" s="52">
        <v>0</v>
      </c>
      <c r="F9" s="52">
        <v>0</v>
      </c>
      <c r="G9" s="52">
        <v>0</v>
      </c>
      <c r="H9" s="52">
        <v>0</v>
      </c>
      <c r="I9" s="52">
        <v>0</v>
      </c>
      <c r="J9" s="288">
        <f t="shared" si="1"/>
        <v>27600</v>
      </c>
      <c r="K9" s="197" t="s">
        <v>40</v>
      </c>
    </row>
    <row r="10" spans="1:11" ht="16.5" customHeight="1">
      <c r="A10" s="71" t="s">
        <v>107</v>
      </c>
      <c r="B10" s="53">
        <v>0</v>
      </c>
      <c r="C10" s="52">
        <v>6400</v>
      </c>
      <c r="D10" s="52">
        <v>0</v>
      </c>
      <c r="E10" s="52">
        <v>0</v>
      </c>
      <c r="F10" s="52">
        <v>17700</v>
      </c>
      <c r="G10" s="52">
        <v>0</v>
      </c>
      <c r="H10" s="52">
        <v>0</v>
      </c>
      <c r="I10" s="52">
        <v>0</v>
      </c>
      <c r="J10" s="288">
        <f t="shared" si="1"/>
        <v>24100</v>
      </c>
      <c r="K10" s="197" t="s">
        <v>39</v>
      </c>
    </row>
    <row r="11" spans="1:11" ht="16.5" customHeight="1">
      <c r="A11" s="71" t="s">
        <v>67</v>
      </c>
      <c r="B11" s="53">
        <v>0</v>
      </c>
      <c r="C11" s="52">
        <v>24974</v>
      </c>
      <c r="D11" s="52">
        <v>0</v>
      </c>
      <c r="E11" s="52">
        <v>10322</v>
      </c>
      <c r="F11" s="52">
        <v>0</v>
      </c>
      <c r="G11" s="52">
        <v>0</v>
      </c>
      <c r="H11" s="52">
        <v>0</v>
      </c>
      <c r="I11" s="52">
        <v>48100</v>
      </c>
      <c r="J11" s="288">
        <f t="shared" si="1"/>
        <v>83396</v>
      </c>
      <c r="K11" s="197" t="s">
        <v>66</v>
      </c>
    </row>
    <row r="12" spans="1:11" ht="16.5" customHeight="1">
      <c r="A12" s="90" t="s">
        <v>111</v>
      </c>
      <c r="B12" s="53">
        <v>0</v>
      </c>
      <c r="C12" s="52">
        <v>2039</v>
      </c>
      <c r="D12" s="52">
        <v>0</v>
      </c>
      <c r="E12" s="52">
        <v>0</v>
      </c>
      <c r="F12" s="52">
        <v>0</v>
      </c>
      <c r="G12" s="52">
        <v>0</v>
      </c>
      <c r="H12" s="52">
        <v>0</v>
      </c>
      <c r="I12" s="52">
        <v>0</v>
      </c>
      <c r="J12" s="288">
        <f t="shared" si="1"/>
        <v>2039</v>
      </c>
      <c r="K12" s="197" t="s">
        <v>112</v>
      </c>
    </row>
    <row r="13" spans="1:11" ht="16.5" customHeight="1">
      <c r="A13" s="71" t="s">
        <v>110</v>
      </c>
      <c r="B13" s="53">
        <f>SUM(B14:B15)</f>
        <v>2737</v>
      </c>
      <c r="C13" s="52">
        <f t="shared" ref="C13:I13" si="2">SUM(C14:C15)</f>
        <v>25945</v>
      </c>
      <c r="D13" s="52">
        <f t="shared" si="2"/>
        <v>15569</v>
      </c>
      <c r="E13" s="52">
        <f t="shared" si="2"/>
        <v>36004</v>
      </c>
      <c r="F13" s="52">
        <f t="shared" si="2"/>
        <v>14497</v>
      </c>
      <c r="G13" s="52">
        <f t="shared" si="2"/>
        <v>18934</v>
      </c>
      <c r="H13" s="52">
        <f t="shared" si="2"/>
        <v>29493</v>
      </c>
      <c r="I13" s="52">
        <f t="shared" si="2"/>
        <v>115899</v>
      </c>
      <c r="J13" s="288">
        <f t="shared" si="1"/>
        <v>259078</v>
      </c>
      <c r="K13" s="197" t="s">
        <v>37</v>
      </c>
    </row>
    <row r="14" spans="1:11" ht="16.5" customHeight="1">
      <c r="A14" s="313" t="s">
        <v>120</v>
      </c>
      <c r="B14" s="53">
        <v>2737</v>
      </c>
      <c r="C14" s="52">
        <v>9245</v>
      </c>
      <c r="D14" s="52">
        <v>15569</v>
      </c>
      <c r="E14" s="52">
        <v>24804</v>
      </c>
      <c r="F14" s="52">
        <v>14497</v>
      </c>
      <c r="G14" s="52">
        <v>18934</v>
      </c>
      <c r="H14" s="52">
        <v>29493</v>
      </c>
      <c r="I14" s="52">
        <v>80899</v>
      </c>
      <c r="J14" s="288">
        <f t="shared" si="1"/>
        <v>196178</v>
      </c>
      <c r="K14" s="198" t="s">
        <v>14</v>
      </c>
    </row>
    <row r="15" spans="1:11" ht="16.5" customHeight="1">
      <c r="A15" s="313" t="s">
        <v>121</v>
      </c>
      <c r="B15" s="53">
        <v>0</v>
      </c>
      <c r="C15" s="52">
        <v>16700</v>
      </c>
      <c r="D15" s="52">
        <v>0</v>
      </c>
      <c r="E15" s="52">
        <v>11200</v>
      </c>
      <c r="F15" s="52">
        <v>0</v>
      </c>
      <c r="G15" s="52">
        <v>0</v>
      </c>
      <c r="H15" s="52">
        <v>0</v>
      </c>
      <c r="I15" s="52">
        <v>35000</v>
      </c>
      <c r="J15" s="288">
        <f t="shared" si="1"/>
        <v>62900</v>
      </c>
      <c r="K15" s="198" t="s">
        <v>15</v>
      </c>
    </row>
    <row r="16" spans="1:11" ht="16.5" customHeight="1">
      <c r="A16" s="71" t="s">
        <v>103</v>
      </c>
      <c r="B16" s="53">
        <v>0</v>
      </c>
      <c r="C16" s="52">
        <v>7345</v>
      </c>
      <c r="D16" s="52">
        <v>7300</v>
      </c>
      <c r="E16" s="52">
        <v>0</v>
      </c>
      <c r="F16" s="52">
        <v>0</v>
      </c>
      <c r="G16" s="52">
        <v>0</v>
      </c>
      <c r="H16" s="52">
        <v>0</v>
      </c>
      <c r="I16" s="52">
        <v>36100</v>
      </c>
      <c r="J16" s="288">
        <f t="shared" si="1"/>
        <v>50745</v>
      </c>
      <c r="K16" s="197" t="s">
        <v>36</v>
      </c>
    </row>
    <row r="17" spans="1:11" ht="16.5" customHeight="1">
      <c r="A17" s="72" t="s">
        <v>102</v>
      </c>
      <c r="B17" s="54">
        <v>0</v>
      </c>
      <c r="C17" s="55">
        <v>0</v>
      </c>
      <c r="D17" s="55">
        <v>7100</v>
      </c>
      <c r="E17" s="55">
        <v>0</v>
      </c>
      <c r="F17" s="55">
        <v>0</v>
      </c>
      <c r="G17" s="55">
        <v>0</v>
      </c>
      <c r="H17" s="55">
        <v>0</v>
      </c>
      <c r="I17" s="55">
        <v>0</v>
      </c>
      <c r="J17" s="289">
        <f t="shared" si="1"/>
        <v>7100</v>
      </c>
      <c r="K17" s="199" t="s">
        <v>38</v>
      </c>
    </row>
    <row r="18" spans="1:11" ht="17.25" customHeight="1">
      <c r="A18" s="340" t="s">
        <v>186</v>
      </c>
      <c r="B18" s="340"/>
      <c r="C18" s="340"/>
      <c r="D18" s="340"/>
      <c r="E18" s="340"/>
      <c r="F18" s="348" t="s">
        <v>187</v>
      </c>
      <c r="G18" s="348"/>
      <c r="H18" s="348"/>
      <c r="I18" s="348"/>
      <c r="J18" s="348"/>
      <c r="K18" s="348"/>
    </row>
    <row r="19" spans="1:11" s="4" customFormat="1" ht="90.75" customHeight="1">
      <c r="A19" s="340" t="s">
        <v>308</v>
      </c>
      <c r="B19" s="340"/>
      <c r="C19" s="340"/>
      <c r="D19" s="340"/>
      <c r="E19" s="340"/>
      <c r="F19" s="348" t="s">
        <v>188</v>
      </c>
      <c r="G19" s="348"/>
      <c r="H19" s="348"/>
      <c r="I19" s="348"/>
      <c r="J19" s="348"/>
      <c r="K19" s="348"/>
    </row>
    <row r="21" spans="1:11" ht="18" customHeight="1">
      <c r="D21" s="114"/>
      <c r="E21" s="114"/>
      <c r="F21" s="114"/>
    </row>
    <row r="22" spans="1:11" ht="18" customHeight="1">
      <c r="D22" s="114"/>
      <c r="E22" s="114"/>
      <c r="F22" s="114"/>
    </row>
  </sheetData>
  <mergeCells count="18">
    <mergeCell ref="A19:E19"/>
    <mergeCell ref="A18:E18"/>
    <mergeCell ref="F18:K18"/>
    <mergeCell ref="H5:H6"/>
    <mergeCell ref="I5:I6"/>
    <mergeCell ref="F19:K19"/>
    <mergeCell ref="K4:K6"/>
    <mergeCell ref="A4:A6"/>
    <mergeCell ref="B4:C4"/>
    <mergeCell ref="A1:K1"/>
    <mergeCell ref="A2:K2"/>
    <mergeCell ref="J4:J5"/>
    <mergeCell ref="G5:G6"/>
    <mergeCell ref="C5:C6"/>
    <mergeCell ref="D5:D6"/>
    <mergeCell ref="E5:E6"/>
    <mergeCell ref="F5:F6"/>
    <mergeCell ref="H4:I4"/>
  </mergeCells>
  <phoneticPr fontId="12" type="noConversion"/>
  <printOptions horizontalCentered="1" gridLinesSet="0"/>
  <pageMargins left="0.39370078740157483" right="0.39370078740157483" top="0.78740157480314965" bottom="0.59055118110236227" header="0.39370078740157483" footer="0.39370078740157483"/>
  <pageSetup paperSize="9" firstPageNumber="47" orientation="landscape" horizontalDpi="4294967292" r:id="rId1"/>
  <headerFooter alignWithMargins="0">
    <oddHeader xml:space="preserve">&amp;L&amp;8PCBS: Israeli Settlements in the Palestinian Territory 2010&amp;R&amp;8&amp;K00+000س&amp;K000000 PCBS: &amp;"Simplified Arabic,Regular"المستعمرات الإسرائيلية في الأراضي الفلسطينية  2010 </oddHeader>
    <oddFooter>&amp;C&amp;"Times New Roman,Regular"&amp;P</oddFooter>
  </headerFooter>
</worksheet>
</file>

<file path=xl/worksheets/sheet13.xml><?xml version="1.0" encoding="utf-8"?>
<worksheet xmlns="http://schemas.openxmlformats.org/spreadsheetml/2006/main" xmlns:r="http://schemas.openxmlformats.org/officeDocument/2006/relationships">
  <dimension ref="A1:N22"/>
  <sheetViews>
    <sheetView showGridLines="0" rightToLeft="1" view="pageBreakPreview" zoomScale="75" zoomScaleNormal="75" zoomScaleSheetLayoutView="75" workbookViewId="0">
      <selection activeCell="A11" sqref="A11"/>
    </sheetView>
  </sheetViews>
  <sheetFormatPr defaultColWidth="8" defaultRowHeight="18" customHeight="1"/>
  <cols>
    <col min="1" max="1" width="15" style="2" customWidth="1"/>
    <col min="2" max="8" width="12.7109375" style="2" customWidth="1"/>
    <col min="9" max="9" width="11.85546875" style="2" customWidth="1"/>
    <col min="10" max="10" width="19.140625" style="2" customWidth="1"/>
    <col min="11" max="16384" width="8" style="2"/>
  </cols>
  <sheetData>
    <row r="1" spans="1:14" s="1" customFormat="1" ht="20.100000000000001" customHeight="1">
      <c r="A1" s="326" t="s">
        <v>189</v>
      </c>
      <c r="B1" s="326"/>
      <c r="C1" s="326"/>
      <c r="D1" s="326"/>
      <c r="E1" s="326"/>
      <c r="F1" s="326"/>
      <c r="G1" s="326"/>
      <c r="H1" s="326"/>
      <c r="I1" s="316"/>
      <c r="J1" s="316"/>
    </row>
    <row r="2" spans="1:14" ht="20.100000000000001" customHeight="1">
      <c r="A2" s="393" t="s">
        <v>297</v>
      </c>
      <c r="B2" s="393"/>
      <c r="C2" s="393"/>
      <c r="D2" s="393"/>
      <c r="E2" s="393"/>
      <c r="F2" s="393"/>
      <c r="G2" s="393"/>
      <c r="H2" s="393"/>
      <c r="I2" s="393"/>
      <c r="J2" s="393"/>
    </row>
    <row r="3" spans="1:14" s="210" customFormat="1" ht="5.0999999999999996" customHeight="1">
      <c r="A3" s="202"/>
      <c r="B3" s="202"/>
      <c r="C3" s="202"/>
      <c r="D3" s="202"/>
      <c r="E3" s="202"/>
      <c r="F3" s="202"/>
      <c r="G3" s="202"/>
      <c r="H3" s="202"/>
      <c r="I3" s="202"/>
      <c r="J3" s="202"/>
    </row>
    <row r="4" spans="1:14" ht="18.600000000000001" customHeight="1">
      <c r="A4" s="383" t="s">
        <v>87</v>
      </c>
      <c r="B4" s="386" t="s">
        <v>157</v>
      </c>
      <c r="C4" s="387"/>
      <c r="D4" s="81"/>
      <c r="E4" s="67"/>
      <c r="F4" s="92"/>
      <c r="G4" s="81"/>
      <c r="H4" s="229"/>
      <c r="I4" s="239" t="s">
        <v>158</v>
      </c>
      <c r="J4" s="367" t="s">
        <v>88</v>
      </c>
    </row>
    <row r="5" spans="1:14" ht="18.600000000000001" customHeight="1">
      <c r="A5" s="384"/>
      <c r="B5" s="87" t="s">
        <v>123</v>
      </c>
      <c r="C5" s="363" t="s">
        <v>279</v>
      </c>
      <c r="D5" s="363" t="s">
        <v>280</v>
      </c>
      <c r="E5" s="363" t="s">
        <v>281</v>
      </c>
      <c r="F5" s="363" t="s">
        <v>282</v>
      </c>
      <c r="G5" s="363" t="s">
        <v>283</v>
      </c>
      <c r="H5" s="363" t="s">
        <v>284</v>
      </c>
      <c r="I5" s="69" t="s">
        <v>68</v>
      </c>
      <c r="J5" s="368"/>
    </row>
    <row r="6" spans="1:14" ht="18.600000000000001" customHeight="1">
      <c r="A6" s="385"/>
      <c r="B6" s="84" t="s">
        <v>115</v>
      </c>
      <c r="C6" s="364"/>
      <c r="D6" s="364"/>
      <c r="E6" s="364"/>
      <c r="F6" s="364"/>
      <c r="G6" s="364"/>
      <c r="H6" s="364"/>
      <c r="I6" s="111" t="s">
        <v>45</v>
      </c>
      <c r="J6" s="369"/>
    </row>
    <row r="7" spans="1:14" ht="16.5" customHeight="1">
      <c r="A7" s="94" t="s">
        <v>68</v>
      </c>
      <c r="B7" s="174">
        <f>SUM(B8:B12)</f>
        <v>22</v>
      </c>
      <c r="C7" s="175">
        <f t="shared" ref="C7:H7" si="0">SUM(C8:C12)</f>
        <v>28</v>
      </c>
      <c r="D7" s="175">
        <f t="shared" si="0"/>
        <v>10</v>
      </c>
      <c r="E7" s="175">
        <f t="shared" si="0"/>
        <v>18</v>
      </c>
      <c r="F7" s="175">
        <f t="shared" si="0"/>
        <v>8</v>
      </c>
      <c r="G7" s="175">
        <f t="shared" si="0"/>
        <v>7</v>
      </c>
      <c r="H7" s="175">
        <f t="shared" si="0"/>
        <v>2</v>
      </c>
      <c r="I7" s="176">
        <f>SUM(B7:H7)</f>
        <v>95</v>
      </c>
      <c r="J7" s="211" t="s">
        <v>45</v>
      </c>
    </row>
    <row r="8" spans="1:14" ht="16.5" customHeight="1">
      <c r="A8" s="95" t="s">
        <v>90</v>
      </c>
      <c r="B8" s="126">
        <v>10</v>
      </c>
      <c r="C8" s="129">
        <v>7</v>
      </c>
      <c r="D8" s="129">
        <v>0</v>
      </c>
      <c r="E8" s="129">
        <v>0</v>
      </c>
      <c r="F8" s="129">
        <v>0</v>
      </c>
      <c r="G8" s="129">
        <v>0</v>
      </c>
      <c r="H8" s="129">
        <v>0</v>
      </c>
      <c r="I8" s="177">
        <f t="shared" ref="I8:I12" si="1">SUM(B8:H8)</f>
        <v>17</v>
      </c>
      <c r="J8" s="212" t="s">
        <v>95</v>
      </c>
    </row>
    <row r="9" spans="1:14" ht="16.5" customHeight="1">
      <c r="A9" s="95" t="s">
        <v>91</v>
      </c>
      <c r="B9" s="126">
        <v>2</v>
      </c>
      <c r="C9" s="129">
        <v>4</v>
      </c>
      <c r="D9" s="129">
        <v>1</v>
      </c>
      <c r="E9" s="129">
        <v>0</v>
      </c>
      <c r="F9" s="129">
        <v>0</v>
      </c>
      <c r="G9" s="129">
        <v>1</v>
      </c>
      <c r="H9" s="129">
        <v>0</v>
      </c>
      <c r="I9" s="177">
        <f t="shared" si="1"/>
        <v>8</v>
      </c>
      <c r="J9" s="213" t="s">
        <v>42</v>
      </c>
    </row>
    <row r="10" spans="1:14" ht="16.5" customHeight="1">
      <c r="A10" s="95" t="s">
        <v>92</v>
      </c>
      <c r="B10" s="126">
        <v>4</v>
      </c>
      <c r="C10" s="129">
        <v>3</v>
      </c>
      <c r="D10" s="129">
        <v>0</v>
      </c>
      <c r="E10" s="129">
        <v>2</v>
      </c>
      <c r="F10" s="129">
        <v>0</v>
      </c>
      <c r="G10" s="129">
        <v>0</v>
      </c>
      <c r="H10" s="129">
        <v>0</v>
      </c>
      <c r="I10" s="177">
        <f t="shared" si="1"/>
        <v>9</v>
      </c>
      <c r="J10" s="212" t="s">
        <v>96</v>
      </c>
    </row>
    <row r="11" spans="1:14" ht="16.5" customHeight="1">
      <c r="A11" s="95" t="s">
        <v>93</v>
      </c>
      <c r="B11" s="126">
        <v>2</v>
      </c>
      <c r="C11" s="129">
        <v>12</v>
      </c>
      <c r="D11" s="129">
        <v>7</v>
      </c>
      <c r="E11" s="129">
        <v>16</v>
      </c>
      <c r="F11" s="129">
        <v>7</v>
      </c>
      <c r="G11" s="129">
        <v>5</v>
      </c>
      <c r="H11" s="129">
        <v>2</v>
      </c>
      <c r="I11" s="177">
        <f t="shared" si="1"/>
        <v>51</v>
      </c>
      <c r="J11" s="212" t="s">
        <v>31</v>
      </c>
    </row>
    <row r="12" spans="1:14" ht="16.5" customHeight="1">
      <c r="A12" s="96" t="s">
        <v>94</v>
      </c>
      <c r="B12" s="173">
        <v>4</v>
      </c>
      <c r="C12" s="130">
        <v>2</v>
      </c>
      <c r="D12" s="130">
        <v>2</v>
      </c>
      <c r="E12" s="130">
        <v>0</v>
      </c>
      <c r="F12" s="130">
        <v>1</v>
      </c>
      <c r="G12" s="130">
        <v>1</v>
      </c>
      <c r="H12" s="130">
        <v>0</v>
      </c>
      <c r="I12" s="178">
        <f t="shared" si="1"/>
        <v>10</v>
      </c>
      <c r="J12" s="214" t="s">
        <v>63</v>
      </c>
    </row>
    <row r="13" spans="1:14" s="4" customFormat="1" ht="72.75" customHeight="1">
      <c r="A13" s="340" t="s">
        <v>191</v>
      </c>
      <c r="B13" s="340"/>
      <c r="C13" s="340"/>
      <c r="D13" s="340"/>
      <c r="E13" s="340"/>
      <c r="F13" s="348" t="s">
        <v>190</v>
      </c>
      <c r="G13" s="348"/>
      <c r="H13" s="348"/>
      <c r="I13" s="348"/>
      <c r="J13" s="348"/>
      <c r="K13" s="7"/>
      <c r="L13" s="3"/>
      <c r="M13" s="3"/>
      <c r="N13" s="3"/>
    </row>
    <row r="21" spans="4:6" ht="18" customHeight="1">
      <c r="D21" s="114"/>
      <c r="E21" s="114"/>
      <c r="F21" s="114"/>
    </row>
    <row r="22" spans="4:6" ht="18" customHeight="1">
      <c r="D22" s="114"/>
      <c r="E22" s="114"/>
      <c r="F22" s="114"/>
    </row>
  </sheetData>
  <mergeCells count="13">
    <mergeCell ref="A1:J1"/>
    <mergeCell ref="A2:J2"/>
    <mergeCell ref="J4:J6"/>
    <mergeCell ref="A13:E13"/>
    <mergeCell ref="F13:J13"/>
    <mergeCell ref="A4:A6"/>
    <mergeCell ref="B4:C4"/>
    <mergeCell ref="C5:C6"/>
    <mergeCell ref="D5:D6"/>
    <mergeCell ref="E5:E6"/>
    <mergeCell ref="F5:F6"/>
    <mergeCell ref="G5:G6"/>
    <mergeCell ref="H5:H6"/>
  </mergeCells>
  <phoneticPr fontId="12" type="noConversion"/>
  <printOptions horizontalCentered="1" gridLinesSet="0"/>
  <pageMargins left="0.39370078740157483" right="0.39370078740157483" top="0.78740157480314965" bottom="0.59055118110236227" header="0.39370078740157483" footer="0.39370078740157483"/>
  <pageSetup paperSize="9" firstPageNumber="47" fitToHeight="0" orientation="landscape" horizontalDpi="4294967292" r:id="rId1"/>
  <headerFooter alignWithMargins="0">
    <oddHeader xml:space="preserve">&amp;L&amp;8PCBS: Israeli Settlements in the Palestinian Territory 2010&amp;R&amp;8&amp;K00+000س&amp;K000000 PCBS: &amp;"Simplified Arabic,Regular"المستعمرات الإسرائيلية في الأراضي الفلسطينية  2010 </oddHeader>
    <oddFooter>&amp;C&amp;"Times New Roman,Regular"&amp;P</oddFooter>
  </headerFooter>
</worksheet>
</file>

<file path=xl/worksheets/sheet14.xml><?xml version="1.0" encoding="utf-8"?>
<worksheet xmlns="http://schemas.openxmlformats.org/spreadsheetml/2006/main" xmlns:r="http://schemas.openxmlformats.org/officeDocument/2006/relationships">
  <dimension ref="A1:N22"/>
  <sheetViews>
    <sheetView showGridLines="0" rightToLeft="1" view="pageBreakPreview" zoomScaleNormal="100" zoomScaleSheetLayoutView="100" workbookViewId="0">
      <selection activeCell="A11" sqref="A11"/>
    </sheetView>
  </sheetViews>
  <sheetFormatPr defaultColWidth="8" defaultRowHeight="18" customHeight="1"/>
  <cols>
    <col min="1" max="1" width="13.5703125" style="2" customWidth="1"/>
    <col min="2" max="9" width="12.7109375" style="2" customWidth="1"/>
    <col min="10" max="10" width="19.7109375" style="2" customWidth="1"/>
    <col min="11" max="16384" width="8" style="2"/>
  </cols>
  <sheetData>
    <row r="1" spans="1:14" s="1" customFormat="1" ht="20.100000000000001" customHeight="1">
      <c r="A1" s="326" t="s">
        <v>192</v>
      </c>
      <c r="B1" s="326"/>
      <c r="C1" s="326"/>
      <c r="D1" s="326"/>
      <c r="E1" s="326"/>
      <c r="F1" s="326"/>
      <c r="G1" s="326"/>
      <c r="H1" s="326"/>
      <c r="I1" s="316"/>
      <c r="J1" s="316"/>
    </row>
    <row r="2" spans="1:14" s="205" customFormat="1" ht="20.100000000000001" customHeight="1">
      <c r="A2" s="318" t="s">
        <v>298</v>
      </c>
      <c r="B2" s="318"/>
      <c r="C2" s="318"/>
      <c r="D2" s="318"/>
      <c r="E2" s="318"/>
      <c r="F2" s="318"/>
      <c r="G2" s="318"/>
      <c r="H2" s="318"/>
      <c r="I2" s="318"/>
      <c r="J2" s="318"/>
    </row>
    <row r="3" spans="1:14" s="11" customFormat="1" ht="5.0999999999999996" customHeight="1">
      <c r="A3" s="14"/>
      <c r="B3" s="14"/>
      <c r="C3" s="14"/>
      <c r="D3" s="14"/>
      <c r="E3" s="14"/>
      <c r="F3" s="14"/>
      <c r="G3" s="14"/>
      <c r="H3" s="14"/>
      <c r="I3" s="14"/>
      <c r="J3" s="14"/>
    </row>
    <row r="4" spans="1:14" ht="18.600000000000001" customHeight="1">
      <c r="A4" s="383" t="s">
        <v>87</v>
      </c>
      <c r="B4" s="386" t="s">
        <v>157</v>
      </c>
      <c r="C4" s="387"/>
      <c r="D4" s="81"/>
      <c r="E4" s="67"/>
      <c r="F4" s="92"/>
      <c r="G4" s="229"/>
      <c r="H4" s="230" t="s">
        <v>158</v>
      </c>
      <c r="I4" s="394" t="s">
        <v>68</v>
      </c>
      <c r="J4" s="367" t="s">
        <v>88</v>
      </c>
      <c r="K4" s="78"/>
      <c r="L4" s="78"/>
    </row>
    <row r="5" spans="1:14" ht="18.600000000000001" customHeight="1">
      <c r="A5" s="384"/>
      <c r="B5" s="87" t="s">
        <v>123</v>
      </c>
      <c r="C5" s="363" t="s">
        <v>279</v>
      </c>
      <c r="D5" s="363" t="s">
        <v>280</v>
      </c>
      <c r="E5" s="363" t="s">
        <v>281</v>
      </c>
      <c r="F5" s="363" t="s">
        <v>282</v>
      </c>
      <c r="G5" s="363" t="s">
        <v>283</v>
      </c>
      <c r="H5" s="363" t="s">
        <v>284</v>
      </c>
      <c r="I5" s="395"/>
      <c r="J5" s="368"/>
      <c r="K5" s="78"/>
      <c r="L5" s="78"/>
    </row>
    <row r="6" spans="1:14" ht="18.600000000000001" customHeight="1">
      <c r="A6" s="385"/>
      <c r="B6" s="84" t="s">
        <v>115</v>
      </c>
      <c r="C6" s="364"/>
      <c r="D6" s="364"/>
      <c r="E6" s="364"/>
      <c r="F6" s="364"/>
      <c r="G6" s="364"/>
      <c r="H6" s="364"/>
      <c r="I6" s="154" t="s">
        <v>45</v>
      </c>
      <c r="J6" s="369"/>
      <c r="K6" s="78"/>
      <c r="L6" s="78"/>
    </row>
    <row r="7" spans="1:14" ht="16.5" customHeight="1">
      <c r="A7" s="94" t="s">
        <v>68</v>
      </c>
      <c r="B7" s="174">
        <f>SUM(B8:B12)</f>
        <v>2763</v>
      </c>
      <c r="C7" s="175">
        <f t="shared" ref="C7:H7" si="0">SUM(C8:C12)</f>
        <v>10219</v>
      </c>
      <c r="D7" s="175">
        <f t="shared" si="0"/>
        <v>6146</v>
      </c>
      <c r="E7" s="175">
        <f t="shared" si="0"/>
        <v>16694</v>
      </c>
      <c r="F7" s="175">
        <f t="shared" si="0"/>
        <v>9676</v>
      </c>
      <c r="G7" s="175">
        <f t="shared" si="0"/>
        <v>10626</v>
      </c>
      <c r="H7" s="175">
        <f t="shared" si="0"/>
        <v>3692</v>
      </c>
      <c r="I7" s="176">
        <f t="shared" ref="I7:I12" si="1">SUM(B7:H7)</f>
        <v>59816</v>
      </c>
      <c r="J7" s="211" t="s">
        <v>45</v>
      </c>
      <c r="K7" s="78"/>
      <c r="L7" s="97"/>
    </row>
    <row r="8" spans="1:14" ht="16.5" customHeight="1">
      <c r="A8" s="95" t="s">
        <v>90</v>
      </c>
      <c r="B8" s="126">
        <v>1499</v>
      </c>
      <c r="C8" s="129">
        <v>2437</v>
      </c>
      <c r="D8" s="129">
        <v>0</v>
      </c>
      <c r="E8" s="129">
        <v>0</v>
      </c>
      <c r="F8" s="129">
        <v>0</v>
      </c>
      <c r="G8" s="129">
        <v>0</v>
      </c>
      <c r="H8" s="129">
        <v>0</v>
      </c>
      <c r="I8" s="290">
        <f t="shared" si="1"/>
        <v>3936</v>
      </c>
      <c r="J8" s="212" t="s">
        <v>95</v>
      </c>
      <c r="K8" s="78"/>
      <c r="L8" s="78"/>
    </row>
    <row r="9" spans="1:14" ht="16.5" customHeight="1">
      <c r="A9" s="95" t="s">
        <v>91</v>
      </c>
      <c r="B9" s="126">
        <v>363</v>
      </c>
      <c r="C9" s="129">
        <v>1521</v>
      </c>
      <c r="D9" s="129">
        <v>580</v>
      </c>
      <c r="E9" s="129">
        <v>0</v>
      </c>
      <c r="F9" s="129">
        <v>0</v>
      </c>
      <c r="G9" s="129">
        <v>1400</v>
      </c>
      <c r="H9" s="129">
        <v>0</v>
      </c>
      <c r="I9" s="290">
        <f t="shared" si="1"/>
        <v>3864</v>
      </c>
      <c r="J9" s="213" t="s">
        <v>42</v>
      </c>
      <c r="K9" s="78"/>
      <c r="L9" s="78"/>
    </row>
    <row r="10" spans="1:14" ht="16.5" customHeight="1">
      <c r="A10" s="95" t="s">
        <v>92</v>
      </c>
      <c r="B10" s="126">
        <v>576</v>
      </c>
      <c r="C10" s="129">
        <v>981</v>
      </c>
      <c r="D10" s="129">
        <v>0</v>
      </c>
      <c r="E10" s="129">
        <v>1731</v>
      </c>
      <c r="F10" s="129">
        <v>0</v>
      </c>
      <c r="G10" s="129">
        <v>0</v>
      </c>
      <c r="H10" s="129">
        <v>0</v>
      </c>
      <c r="I10" s="290">
        <f t="shared" si="1"/>
        <v>3288</v>
      </c>
      <c r="J10" s="212" t="s">
        <v>96</v>
      </c>
      <c r="K10" s="78"/>
      <c r="L10" s="78"/>
    </row>
    <row r="11" spans="1:14" ht="16.5" customHeight="1">
      <c r="A11" s="95" t="s">
        <v>93</v>
      </c>
      <c r="B11" s="126">
        <v>325</v>
      </c>
      <c r="C11" s="129">
        <v>4639</v>
      </c>
      <c r="D11" s="129">
        <v>4222</v>
      </c>
      <c r="E11" s="129">
        <v>14963</v>
      </c>
      <c r="F11" s="129">
        <v>8576</v>
      </c>
      <c r="G11" s="129">
        <v>7826</v>
      </c>
      <c r="H11" s="129">
        <v>3692</v>
      </c>
      <c r="I11" s="290">
        <f t="shared" si="1"/>
        <v>44243</v>
      </c>
      <c r="J11" s="212" t="s">
        <v>31</v>
      </c>
      <c r="K11" s="78"/>
      <c r="L11" s="78"/>
    </row>
    <row r="12" spans="1:14" ht="16.5" customHeight="1">
      <c r="A12" s="96" t="s">
        <v>94</v>
      </c>
      <c r="B12" s="173">
        <v>0</v>
      </c>
      <c r="C12" s="130">
        <v>641</v>
      </c>
      <c r="D12" s="130">
        <v>1344</v>
      </c>
      <c r="E12" s="130">
        <v>0</v>
      </c>
      <c r="F12" s="130">
        <v>1100</v>
      </c>
      <c r="G12" s="130">
        <v>1400</v>
      </c>
      <c r="H12" s="130">
        <v>0</v>
      </c>
      <c r="I12" s="291">
        <f t="shared" si="1"/>
        <v>4485</v>
      </c>
      <c r="J12" s="214" t="s">
        <v>63</v>
      </c>
      <c r="K12" s="78"/>
      <c r="L12" s="78"/>
    </row>
    <row r="13" spans="1:14" s="4" customFormat="1" ht="73.5" customHeight="1">
      <c r="A13" s="340" t="s">
        <v>193</v>
      </c>
      <c r="B13" s="340"/>
      <c r="C13" s="340"/>
      <c r="D13" s="340"/>
      <c r="E13" s="340"/>
      <c r="F13" s="348" t="s">
        <v>194</v>
      </c>
      <c r="G13" s="348"/>
      <c r="H13" s="348"/>
      <c r="I13" s="348"/>
      <c r="J13" s="348"/>
      <c r="K13" s="7"/>
      <c r="L13" s="3"/>
      <c r="M13" s="3"/>
      <c r="N13" s="3"/>
    </row>
    <row r="14" spans="1:14" ht="18" customHeight="1">
      <c r="A14" s="78"/>
      <c r="B14" s="78"/>
      <c r="C14" s="78"/>
      <c r="D14" s="78"/>
      <c r="E14" s="78"/>
      <c r="F14" s="78"/>
      <c r="G14" s="78"/>
      <c r="H14" s="78"/>
      <c r="I14" s="78"/>
      <c r="J14" s="78"/>
      <c r="K14" s="78"/>
      <c r="L14" s="78"/>
    </row>
    <row r="15" spans="1:14" ht="18" customHeight="1">
      <c r="A15" s="78"/>
      <c r="B15" s="78"/>
      <c r="C15" s="78"/>
      <c r="D15" s="78"/>
      <c r="E15" s="78"/>
      <c r="F15" s="78"/>
      <c r="G15" s="78"/>
      <c r="H15" s="78"/>
      <c r="I15" s="78"/>
      <c r="J15" s="78"/>
      <c r="K15" s="78"/>
      <c r="L15" s="78"/>
    </row>
    <row r="16" spans="1:14" ht="18" customHeight="1">
      <c r="A16" s="78"/>
      <c r="B16" s="78"/>
      <c r="C16" s="78"/>
      <c r="D16" s="78"/>
      <c r="E16" s="78"/>
      <c r="F16" s="78"/>
      <c r="G16" s="78"/>
      <c r="H16" s="78"/>
      <c r="I16" s="78"/>
      <c r="J16" s="78"/>
      <c r="K16" s="78"/>
      <c r="L16" s="78"/>
    </row>
    <row r="17" spans="1:12" ht="18" customHeight="1">
      <c r="A17" s="78"/>
      <c r="B17" s="78"/>
      <c r="C17" s="78"/>
      <c r="D17" s="78"/>
      <c r="E17" s="78"/>
      <c r="F17" s="78"/>
      <c r="G17" s="78"/>
      <c r="H17" s="78"/>
      <c r="I17" s="78"/>
      <c r="J17" s="78"/>
      <c r="K17" s="78"/>
      <c r="L17" s="78"/>
    </row>
    <row r="18" spans="1:12" ht="18" customHeight="1">
      <c r="A18" s="78"/>
      <c r="B18" s="78"/>
      <c r="C18" s="78"/>
      <c r="D18" s="78"/>
      <c r="E18" s="78"/>
      <c r="F18" s="78"/>
      <c r="G18" s="78"/>
      <c r="H18" s="78"/>
      <c r="I18" s="78"/>
      <c r="J18" s="78"/>
      <c r="K18" s="78"/>
      <c r="L18" s="78"/>
    </row>
    <row r="19" spans="1:12" ht="18" customHeight="1">
      <c r="A19" s="78"/>
      <c r="B19" s="78"/>
      <c r="C19" s="78"/>
      <c r="D19" s="78"/>
      <c r="E19" s="78"/>
      <c r="F19" s="78"/>
      <c r="G19" s="78"/>
      <c r="H19" s="78"/>
      <c r="I19" s="78"/>
      <c r="J19" s="78"/>
      <c r="K19" s="78"/>
      <c r="L19" s="78"/>
    </row>
    <row r="21" spans="1:12" ht="18" customHeight="1">
      <c r="D21" s="114"/>
      <c r="E21" s="114"/>
      <c r="F21" s="114"/>
    </row>
    <row r="22" spans="1:12" ht="18" customHeight="1">
      <c r="D22" s="114"/>
      <c r="E22" s="114"/>
      <c r="F22" s="114"/>
    </row>
  </sheetData>
  <mergeCells count="14">
    <mergeCell ref="H5:H6"/>
    <mergeCell ref="J4:J6"/>
    <mergeCell ref="A1:J1"/>
    <mergeCell ref="A2:J2"/>
    <mergeCell ref="A13:E13"/>
    <mergeCell ref="F13:J13"/>
    <mergeCell ref="A4:A6"/>
    <mergeCell ref="B4:C4"/>
    <mergeCell ref="C5:C6"/>
    <mergeCell ref="D5:D6"/>
    <mergeCell ref="E5:E6"/>
    <mergeCell ref="I4:I5"/>
    <mergeCell ref="F5:F6"/>
    <mergeCell ref="G5:G6"/>
  </mergeCells>
  <phoneticPr fontId="12" type="noConversion"/>
  <printOptions horizontalCentered="1" gridLinesSet="0"/>
  <pageMargins left="0.39370078740157483" right="0.39370078740157483" top="0.78740157480314965" bottom="0.59055118110236227" header="0.39370078740157483" footer="0.39370078740157483"/>
  <pageSetup paperSize="9" firstPageNumber="47" fitToHeight="0" orientation="landscape" horizontalDpi="4294967292" r:id="rId1"/>
  <headerFooter alignWithMargins="0">
    <oddHeader xml:space="preserve">&amp;L&amp;8PCBS: Israeli Settlements in the Palestinian Territory 2010&amp;R&amp;8&amp;K00+000س&amp;K000000 PCBS: &amp;"Simplified Arabic,Regular"المستعمرات الإسرائيلية في الأراضي الفلسطينية  2010 </oddHeader>
    <oddFooter>&amp;C&amp;"Times New Roman,Regular"&amp;P</oddFooter>
  </headerFooter>
</worksheet>
</file>

<file path=xl/worksheets/sheet15.xml><?xml version="1.0" encoding="utf-8"?>
<worksheet xmlns="http://schemas.openxmlformats.org/spreadsheetml/2006/main" xmlns:r="http://schemas.openxmlformats.org/officeDocument/2006/relationships">
  <dimension ref="A1:S21"/>
  <sheetViews>
    <sheetView showGridLines="0" rightToLeft="1" view="pageBreakPreview" zoomScale="75" zoomScaleNormal="95" zoomScaleSheetLayoutView="75" workbookViewId="0">
      <selection activeCell="A11" sqref="A11"/>
    </sheetView>
  </sheetViews>
  <sheetFormatPr defaultColWidth="8" defaultRowHeight="18" customHeight="1"/>
  <cols>
    <col min="1" max="1" width="19.28515625" style="2" customWidth="1"/>
    <col min="2" max="8" width="11.5703125" style="2" customWidth="1"/>
    <col min="9" max="9" width="9.7109375" style="2" customWidth="1"/>
    <col min="10" max="10" width="24.140625" style="2" customWidth="1"/>
    <col min="11" max="16384" width="8" style="2"/>
  </cols>
  <sheetData>
    <row r="1" spans="1:12" s="1" customFormat="1" ht="20.100000000000001" customHeight="1">
      <c r="A1" s="326" t="s">
        <v>195</v>
      </c>
      <c r="B1" s="326"/>
      <c r="C1" s="326"/>
      <c r="D1" s="326"/>
      <c r="E1" s="326"/>
      <c r="F1" s="326"/>
      <c r="G1" s="326"/>
      <c r="H1" s="326"/>
      <c r="I1" s="326"/>
      <c r="J1" s="326"/>
    </row>
    <row r="2" spans="1:12" s="205" customFormat="1" ht="20.100000000000001" customHeight="1">
      <c r="A2" s="317" t="s">
        <v>196</v>
      </c>
      <c r="B2" s="317"/>
      <c r="C2" s="317"/>
      <c r="D2" s="317"/>
      <c r="E2" s="317"/>
      <c r="F2" s="317"/>
      <c r="G2" s="317"/>
      <c r="H2" s="317"/>
      <c r="I2" s="317"/>
      <c r="J2" s="317"/>
    </row>
    <row r="3" spans="1:12" s="11" customFormat="1" ht="5.0999999999999996" customHeight="1">
      <c r="A3" s="15"/>
      <c r="B3" s="15"/>
      <c r="C3" s="15"/>
      <c r="D3" s="15"/>
      <c r="E3" s="15"/>
      <c r="F3" s="15"/>
      <c r="G3" s="15"/>
      <c r="H3" s="15"/>
      <c r="I3" s="15"/>
      <c r="J3" s="15"/>
    </row>
    <row r="4" spans="1:12" ht="18.2" customHeight="1">
      <c r="A4" s="319" t="s">
        <v>162</v>
      </c>
      <c r="B4" s="386" t="s">
        <v>55</v>
      </c>
      <c r="C4" s="387"/>
      <c r="D4" s="387"/>
      <c r="E4" s="81"/>
      <c r="F4" s="81"/>
      <c r="G4" s="229"/>
      <c r="H4" s="230" t="s">
        <v>62</v>
      </c>
      <c r="I4" s="396" t="s">
        <v>68</v>
      </c>
      <c r="J4" s="367" t="s">
        <v>161</v>
      </c>
      <c r="K4" s="78"/>
      <c r="L4" s="78"/>
    </row>
    <row r="5" spans="1:12" ht="40.5">
      <c r="A5" s="330"/>
      <c r="B5" s="85" t="s">
        <v>12</v>
      </c>
      <c r="C5" s="98" t="s">
        <v>0</v>
      </c>
      <c r="D5" s="85" t="s">
        <v>100</v>
      </c>
      <c r="E5" s="85" t="s">
        <v>98</v>
      </c>
      <c r="F5" s="85" t="s">
        <v>99</v>
      </c>
      <c r="G5" s="98" t="s">
        <v>1</v>
      </c>
      <c r="H5" s="133" t="s">
        <v>118</v>
      </c>
      <c r="I5" s="397"/>
      <c r="J5" s="368"/>
      <c r="K5" s="78"/>
      <c r="L5" s="78"/>
    </row>
    <row r="6" spans="1:12" ht="37.5" customHeight="1">
      <c r="A6" s="331"/>
      <c r="B6" s="240" t="s">
        <v>57</v>
      </c>
      <c r="C6" s="219" t="s">
        <v>58</v>
      </c>
      <c r="D6" s="219" t="s">
        <v>59</v>
      </c>
      <c r="E6" s="241" t="s">
        <v>97</v>
      </c>
      <c r="F6" s="241" t="s">
        <v>60</v>
      </c>
      <c r="G6" s="219" t="s">
        <v>61</v>
      </c>
      <c r="H6" s="242" t="s">
        <v>124</v>
      </c>
      <c r="I6" s="204" t="s">
        <v>45</v>
      </c>
      <c r="J6" s="369"/>
      <c r="K6" s="78"/>
      <c r="L6" s="78"/>
    </row>
    <row r="7" spans="1:12" ht="16.5" customHeight="1">
      <c r="A7" s="70" t="s">
        <v>65</v>
      </c>
      <c r="B7" s="33">
        <f>B8+B9+B10+B11+B12+B13+B14+B15+B16+B19+B20</f>
        <v>34</v>
      </c>
      <c r="C7" s="34">
        <f t="shared" ref="C7:H7" si="0">C8+C9+C10+C11+C12+C13+C14+C15+C16+C19+C20</f>
        <v>19</v>
      </c>
      <c r="D7" s="34">
        <f t="shared" si="0"/>
        <v>31</v>
      </c>
      <c r="E7" s="34">
        <f t="shared" si="0"/>
        <v>5</v>
      </c>
      <c r="F7" s="34">
        <f t="shared" si="0"/>
        <v>16</v>
      </c>
      <c r="G7" s="34">
        <f t="shared" si="0"/>
        <v>14</v>
      </c>
      <c r="H7" s="34">
        <f t="shared" si="0"/>
        <v>25</v>
      </c>
      <c r="I7" s="32">
        <f>I8+I9+I10+I11+I12+I13+I14+I15+I16+I19+I20</f>
        <v>144</v>
      </c>
      <c r="J7" s="196" t="s">
        <v>64</v>
      </c>
      <c r="K7" s="78"/>
      <c r="L7" s="78"/>
    </row>
    <row r="8" spans="1:12" ht="16.5" customHeight="1">
      <c r="A8" s="71" t="s">
        <v>106</v>
      </c>
      <c r="B8" s="29">
        <v>5</v>
      </c>
      <c r="C8" s="58">
        <v>0</v>
      </c>
      <c r="D8" s="58">
        <v>0</v>
      </c>
      <c r="E8" s="58">
        <v>0</v>
      </c>
      <c r="F8" s="58">
        <v>0</v>
      </c>
      <c r="G8" s="58">
        <v>0</v>
      </c>
      <c r="H8" s="58">
        <v>0</v>
      </c>
      <c r="I8" s="32">
        <f>SUM(B8:H8)</f>
        <v>5</v>
      </c>
      <c r="J8" s="197" t="s">
        <v>35</v>
      </c>
      <c r="K8" s="78"/>
      <c r="L8" s="78"/>
    </row>
    <row r="9" spans="1:12" ht="16.5" customHeight="1">
      <c r="A9" s="71" t="s">
        <v>109</v>
      </c>
      <c r="B9" s="59">
        <v>0</v>
      </c>
      <c r="C9" s="30">
        <v>5</v>
      </c>
      <c r="D9" s="58">
        <v>0</v>
      </c>
      <c r="E9" s="58">
        <v>0</v>
      </c>
      <c r="F9" s="58">
        <v>0</v>
      </c>
      <c r="G9" s="58">
        <v>0</v>
      </c>
      <c r="H9" s="30">
        <v>2</v>
      </c>
      <c r="I9" s="32">
        <f t="shared" ref="I9:I20" si="1">SUM(B9:H9)</f>
        <v>7</v>
      </c>
      <c r="J9" s="197" t="s">
        <v>43</v>
      </c>
      <c r="K9" s="78"/>
      <c r="L9" s="78"/>
    </row>
    <row r="10" spans="1:12" ht="16.5" customHeight="1">
      <c r="A10" s="71" t="s">
        <v>105</v>
      </c>
      <c r="B10" s="29">
        <v>3</v>
      </c>
      <c r="C10" s="58">
        <v>0</v>
      </c>
      <c r="D10" s="58">
        <v>0</v>
      </c>
      <c r="E10" s="58">
        <v>0</v>
      </c>
      <c r="F10" s="58">
        <v>0</v>
      </c>
      <c r="G10" s="58">
        <v>0</v>
      </c>
      <c r="H10" s="58">
        <v>0</v>
      </c>
      <c r="I10" s="32">
        <f t="shared" si="1"/>
        <v>3</v>
      </c>
      <c r="J10" s="197" t="s">
        <v>41</v>
      </c>
      <c r="K10" s="78"/>
      <c r="L10" s="78"/>
    </row>
    <row r="11" spans="1:12" ht="16.5" customHeight="1">
      <c r="A11" s="71" t="s">
        <v>108</v>
      </c>
      <c r="B11" s="29">
        <v>6</v>
      </c>
      <c r="C11" s="30">
        <v>2</v>
      </c>
      <c r="D11" s="30">
        <v>3</v>
      </c>
      <c r="E11" s="58">
        <v>0</v>
      </c>
      <c r="F11" s="58">
        <v>0</v>
      </c>
      <c r="G11" s="58">
        <v>0</v>
      </c>
      <c r="H11" s="58">
        <v>0</v>
      </c>
      <c r="I11" s="32">
        <f t="shared" si="1"/>
        <v>11</v>
      </c>
      <c r="J11" s="197" t="s">
        <v>44</v>
      </c>
      <c r="K11" s="78"/>
      <c r="L11" s="78"/>
    </row>
    <row r="12" spans="1:12" ht="16.5" customHeight="1">
      <c r="A12" s="71" t="s">
        <v>104</v>
      </c>
      <c r="B12" s="29">
        <v>7</v>
      </c>
      <c r="C12" s="58">
        <v>0</v>
      </c>
      <c r="D12" s="58">
        <v>0</v>
      </c>
      <c r="E12" s="58">
        <v>0</v>
      </c>
      <c r="F12" s="58">
        <v>0</v>
      </c>
      <c r="G12" s="58">
        <v>0</v>
      </c>
      <c r="H12" s="58">
        <v>0</v>
      </c>
      <c r="I12" s="32">
        <f t="shared" si="1"/>
        <v>7</v>
      </c>
      <c r="J12" s="197" t="s">
        <v>40</v>
      </c>
      <c r="K12" s="78"/>
      <c r="L12" s="78"/>
    </row>
    <row r="13" spans="1:12" ht="16.5" customHeight="1">
      <c r="A13" s="71" t="s">
        <v>107</v>
      </c>
      <c r="B13" s="29">
        <v>12</v>
      </c>
      <c r="C13" s="58">
        <v>0</v>
      </c>
      <c r="D13" s="58">
        <v>0</v>
      </c>
      <c r="E13" s="58">
        <v>0</v>
      </c>
      <c r="F13" s="58">
        <v>0</v>
      </c>
      <c r="G13" s="58">
        <v>0</v>
      </c>
      <c r="H13" s="58">
        <v>0</v>
      </c>
      <c r="I13" s="32">
        <f t="shared" si="1"/>
        <v>12</v>
      </c>
      <c r="J13" s="197" t="s">
        <v>39</v>
      </c>
      <c r="K13" s="78"/>
      <c r="L13" s="78"/>
    </row>
    <row r="14" spans="1:12" ht="16.5" customHeight="1">
      <c r="A14" s="71" t="s">
        <v>67</v>
      </c>
      <c r="B14" s="29">
        <v>1</v>
      </c>
      <c r="C14" s="58">
        <v>0</v>
      </c>
      <c r="D14" s="30">
        <v>19</v>
      </c>
      <c r="E14" s="58">
        <v>0</v>
      </c>
      <c r="F14" s="58">
        <v>0</v>
      </c>
      <c r="G14" s="58">
        <v>0</v>
      </c>
      <c r="H14" s="30">
        <v>4</v>
      </c>
      <c r="I14" s="32">
        <f t="shared" si="1"/>
        <v>24</v>
      </c>
      <c r="J14" s="197" t="s">
        <v>66</v>
      </c>
      <c r="K14" s="78"/>
      <c r="L14" s="78"/>
    </row>
    <row r="15" spans="1:12" ht="16.5" customHeight="1">
      <c r="A15" s="71" t="s">
        <v>111</v>
      </c>
      <c r="B15" s="59">
        <v>0</v>
      </c>
      <c r="C15" s="30">
        <v>12</v>
      </c>
      <c r="D15" s="30">
        <v>1</v>
      </c>
      <c r="E15" s="30">
        <v>3</v>
      </c>
      <c r="F15" s="58">
        <v>0</v>
      </c>
      <c r="G15" s="58">
        <v>0</v>
      </c>
      <c r="H15" s="30">
        <v>1</v>
      </c>
      <c r="I15" s="32">
        <f t="shared" si="1"/>
        <v>17</v>
      </c>
      <c r="J15" s="197" t="s">
        <v>112</v>
      </c>
      <c r="K15" s="78"/>
      <c r="L15" s="78"/>
    </row>
    <row r="16" spans="1:12" ht="16.5" customHeight="1">
      <c r="A16" s="71" t="s">
        <v>110</v>
      </c>
      <c r="B16" s="59">
        <f>SUM(B17:B18)</f>
        <v>0</v>
      </c>
      <c r="C16" s="58">
        <f t="shared" ref="C16:H16" si="2">SUM(C17:C18)</f>
        <v>0</v>
      </c>
      <c r="D16" s="30">
        <f t="shared" si="2"/>
        <v>8</v>
      </c>
      <c r="E16" s="30">
        <f t="shared" si="2"/>
        <v>1</v>
      </c>
      <c r="F16" s="30">
        <f t="shared" si="2"/>
        <v>1</v>
      </c>
      <c r="G16" s="58">
        <v>0</v>
      </c>
      <c r="H16" s="30">
        <f t="shared" si="2"/>
        <v>16</v>
      </c>
      <c r="I16" s="32">
        <f t="shared" si="1"/>
        <v>26</v>
      </c>
      <c r="J16" s="197" t="s">
        <v>37</v>
      </c>
      <c r="K16" s="78"/>
      <c r="L16" s="78"/>
    </row>
    <row r="17" spans="1:19" ht="16.5" customHeight="1">
      <c r="A17" s="313" t="s">
        <v>120</v>
      </c>
      <c r="B17" s="59">
        <v>0</v>
      </c>
      <c r="C17" s="58">
        <v>0</v>
      </c>
      <c r="D17" s="58">
        <v>0</v>
      </c>
      <c r="E17" s="58">
        <v>0</v>
      </c>
      <c r="F17" s="58">
        <v>0</v>
      </c>
      <c r="G17" s="58">
        <v>0</v>
      </c>
      <c r="H17" s="30">
        <v>16</v>
      </c>
      <c r="I17" s="32">
        <f t="shared" si="1"/>
        <v>16</v>
      </c>
      <c r="J17" s="198" t="s">
        <v>14</v>
      </c>
      <c r="K17" s="78"/>
      <c r="L17" s="78"/>
    </row>
    <row r="18" spans="1:19" ht="16.5" customHeight="1">
      <c r="A18" s="313" t="s">
        <v>121</v>
      </c>
      <c r="B18" s="59">
        <v>0</v>
      </c>
      <c r="C18" s="58">
        <v>0</v>
      </c>
      <c r="D18" s="30">
        <v>8</v>
      </c>
      <c r="E18" s="30">
        <v>1</v>
      </c>
      <c r="F18" s="30">
        <v>1</v>
      </c>
      <c r="G18" s="58">
        <v>0</v>
      </c>
      <c r="H18" s="58">
        <v>0</v>
      </c>
      <c r="I18" s="32">
        <f t="shared" si="1"/>
        <v>10</v>
      </c>
      <c r="J18" s="198" t="s">
        <v>15</v>
      </c>
      <c r="K18" s="78"/>
      <c r="L18" s="78"/>
    </row>
    <row r="19" spans="1:19" ht="16.5" customHeight="1">
      <c r="A19" s="71" t="s">
        <v>103</v>
      </c>
      <c r="B19" s="59">
        <v>0</v>
      </c>
      <c r="C19" s="58">
        <v>0</v>
      </c>
      <c r="D19" s="58">
        <v>0</v>
      </c>
      <c r="E19" s="30">
        <v>1</v>
      </c>
      <c r="F19" s="30">
        <v>11</v>
      </c>
      <c r="G19" s="58">
        <v>0</v>
      </c>
      <c r="H19" s="30">
        <v>1</v>
      </c>
      <c r="I19" s="32">
        <f t="shared" si="1"/>
        <v>13</v>
      </c>
      <c r="J19" s="197" t="s">
        <v>36</v>
      </c>
      <c r="K19" s="78"/>
      <c r="L19" s="78"/>
    </row>
    <row r="20" spans="1:19" ht="16.5" customHeight="1">
      <c r="A20" s="72" t="s">
        <v>102</v>
      </c>
      <c r="B20" s="60">
        <v>0</v>
      </c>
      <c r="C20" s="61">
        <v>0</v>
      </c>
      <c r="D20" s="61">
        <v>0</v>
      </c>
      <c r="E20" s="61">
        <v>0</v>
      </c>
      <c r="F20" s="31">
        <v>4</v>
      </c>
      <c r="G20" s="31">
        <v>14</v>
      </c>
      <c r="H20" s="31">
        <v>1</v>
      </c>
      <c r="I20" s="36">
        <f t="shared" si="1"/>
        <v>19</v>
      </c>
      <c r="J20" s="199" t="s">
        <v>38</v>
      </c>
      <c r="K20" s="78"/>
      <c r="L20" s="78"/>
    </row>
    <row r="21" spans="1:19" s="4" customFormat="1" ht="45" customHeight="1">
      <c r="A21" s="340" t="s">
        <v>201</v>
      </c>
      <c r="B21" s="340"/>
      <c r="C21" s="340"/>
      <c r="D21" s="371"/>
      <c r="E21" s="371"/>
      <c r="F21" s="371"/>
      <c r="G21" s="348" t="s">
        <v>200</v>
      </c>
      <c r="H21" s="348"/>
      <c r="I21" s="348"/>
      <c r="J21" s="348"/>
      <c r="K21" s="5"/>
      <c r="M21" s="3"/>
      <c r="N21" s="3"/>
      <c r="O21" s="3"/>
      <c r="P21" s="3"/>
      <c r="Q21" s="3"/>
      <c r="R21" s="3"/>
      <c r="S21" s="3"/>
    </row>
  </sheetData>
  <mergeCells count="8">
    <mergeCell ref="A1:J1"/>
    <mergeCell ref="A2:J2"/>
    <mergeCell ref="G21:J21"/>
    <mergeCell ref="A21:F21"/>
    <mergeCell ref="J4:J6"/>
    <mergeCell ref="A4:A6"/>
    <mergeCell ref="B4:D4"/>
    <mergeCell ref="I4:I5"/>
  </mergeCells>
  <phoneticPr fontId="12" type="noConversion"/>
  <printOptions horizontalCentered="1" gridLinesSet="0"/>
  <pageMargins left="0.39370078740157483" right="0.39370078740157483" top="0.78740157480314965" bottom="0.59055118110236227" header="0.39370078740157483" footer="0.39370078740157483"/>
  <pageSetup paperSize="9" firstPageNumber="47" orientation="landscape" horizontalDpi="4294967292" r:id="rId1"/>
  <headerFooter alignWithMargins="0">
    <oddHeader xml:space="preserve">&amp;L&amp;8PCBS: Israeli Settlements in the Palestinian Territory 2010&amp;R&amp;8&amp;K00+000س&amp;K000000 PCBS: &amp;"Simplified Arabic,Regular"المستعمرات الإسرائيلية في الأراضي الفلسطينية  2010 </oddHeader>
    <oddFooter>&amp;C&amp;"Times New Roman,Regular"&amp;P</oddFooter>
  </headerFooter>
</worksheet>
</file>

<file path=xl/worksheets/sheet16.xml><?xml version="1.0" encoding="utf-8"?>
<worksheet xmlns="http://schemas.openxmlformats.org/spreadsheetml/2006/main" xmlns:r="http://schemas.openxmlformats.org/officeDocument/2006/relationships">
  <dimension ref="A1:S22"/>
  <sheetViews>
    <sheetView showGridLines="0" rightToLeft="1" view="pageBreakPreview" zoomScale="75" zoomScaleNormal="100" zoomScaleSheetLayoutView="75" workbookViewId="0">
      <selection activeCell="N24" sqref="N24"/>
    </sheetView>
  </sheetViews>
  <sheetFormatPr defaultColWidth="8" defaultRowHeight="18" customHeight="1"/>
  <cols>
    <col min="1" max="1" width="24.140625" style="2" customWidth="1"/>
    <col min="2" max="3" width="9.7109375" style="2" customWidth="1"/>
    <col min="4" max="4" width="10.7109375" style="2" customWidth="1"/>
    <col min="5" max="7" width="9.7109375" style="2" customWidth="1"/>
    <col min="8" max="9" width="10.7109375" style="2" customWidth="1"/>
    <col min="10" max="10" width="24.140625" style="2" customWidth="1"/>
    <col min="11" max="16384" width="8" style="2"/>
  </cols>
  <sheetData>
    <row r="1" spans="1:12" s="1" customFormat="1" ht="20.100000000000001" customHeight="1">
      <c r="A1" s="326" t="s">
        <v>197</v>
      </c>
      <c r="B1" s="326"/>
      <c r="C1" s="326"/>
      <c r="D1" s="326"/>
      <c r="E1" s="326"/>
      <c r="F1" s="326"/>
      <c r="G1" s="326"/>
      <c r="H1" s="326"/>
      <c r="I1" s="316"/>
      <c r="J1" s="316"/>
    </row>
    <row r="2" spans="1:12" s="205" customFormat="1" ht="20.100000000000001" customHeight="1">
      <c r="A2" s="318" t="s">
        <v>198</v>
      </c>
      <c r="B2" s="318"/>
      <c r="C2" s="318"/>
      <c r="D2" s="318"/>
      <c r="E2" s="318"/>
      <c r="F2" s="318"/>
      <c r="G2" s="318"/>
      <c r="H2" s="318"/>
      <c r="I2" s="318"/>
      <c r="J2" s="318"/>
    </row>
    <row r="3" spans="1:12" s="11" customFormat="1" ht="5.0999999999999996" customHeight="1">
      <c r="A3" s="14"/>
      <c r="B3" s="14"/>
      <c r="C3" s="14"/>
      <c r="D3" s="14"/>
      <c r="E3" s="14"/>
      <c r="F3" s="14"/>
      <c r="G3" s="14"/>
      <c r="H3" s="14"/>
      <c r="I3" s="14"/>
      <c r="J3" s="14"/>
    </row>
    <row r="4" spans="1:12" ht="18.2" customHeight="1">
      <c r="A4" s="319" t="s">
        <v>162</v>
      </c>
      <c r="B4" s="386" t="s">
        <v>55</v>
      </c>
      <c r="C4" s="387"/>
      <c r="D4" s="387"/>
      <c r="E4" s="81"/>
      <c r="F4" s="81"/>
      <c r="G4" s="229"/>
      <c r="H4" s="244" t="s">
        <v>62</v>
      </c>
      <c r="I4" s="336" t="s">
        <v>68</v>
      </c>
      <c r="J4" s="367" t="s">
        <v>161</v>
      </c>
      <c r="K4" s="78"/>
      <c r="L4" s="78"/>
    </row>
    <row r="5" spans="1:12" ht="40.5">
      <c r="A5" s="330"/>
      <c r="B5" s="85" t="s">
        <v>12</v>
      </c>
      <c r="C5" s="98" t="s">
        <v>125</v>
      </c>
      <c r="D5" s="85" t="s">
        <v>100</v>
      </c>
      <c r="E5" s="85" t="s">
        <v>98</v>
      </c>
      <c r="F5" s="85" t="s">
        <v>99</v>
      </c>
      <c r="G5" s="98" t="s">
        <v>56</v>
      </c>
      <c r="H5" s="134" t="s">
        <v>118</v>
      </c>
      <c r="I5" s="337"/>
      <c r="J5" s="368"/>
      <c r="K5" s="78"/>
      <c r="L5" s="78"/>
    </row>
    <row r="6" spans="1:12" ht="48">
      <c r="A6" s="331"/>
      <c r="B6" s="240" t="s">
        <v>57</v>
      </c>
      <c r="C6" s="219" t="s">
        <v>58</v>
      </c>
      <c r="D6" s="219" t="s">
        <v>59</v>
      </c>
      <c r="E6" s="241" t="s">
        <v>97</v>
      </c>
      <c r="F6" s="241" t="s">
        <v>60</v>
      </c>
      <c r="G6" s="219" t="s">
        <v>61</v>
      </c>
      <c r="H6" s="243" t="s">
        <v>124</v>
      </c>
      <c r="I6" s="201" t="s">
        <v>45</v>
      </c>
      <c r="J6" s="369"/>
      <c r="K6" s="78"/>
      <c r="L6" s="78"/>
    </row>
    <row r="7" spans="1:12" ht="16.5" customHeight="1">
      <c r="A7" s="70" t="s">
        <v>65</v>
      </c>
      <c r="B7" s="292">
        <f t="shared" ref="B7:H7" si="0">B8+B9+B10+B11+B12+B13+B14+B15+B16+B19+B20</f>
        <v>77716</v>
      </c>
      <c r="C7" s="293">
        <f t="shared" si="0"/>
        <v>5160</v>
      </c>
      <c r="D7" s="293">
        <f t="shared" si="0"/>
        <v>151662</v>
      </c>
      <c r="E7" s="293">
        <f t="shared" si="0"/>
        <v>1101</v>
      </c>
      <c r="F7" s="293">
        <f t="shared" si="0"/>
        <v>59760</v>
      </c>
      <c r="G7" s="293">
        <f t="shared" si="0"/>
        <v>13459</v>
      </c>
      <c r="H7" s="293">
        <f t="shared" si="0"/>
        <v>210116</v>
      </c>
      <c r="I7" s="35">
        <f>SUM(B7:H7)</f>
        <v>518974</v>
      </c>
      <c r="J7" s="196" t="s">
        <v>64</v>
      </c>
      <c r="K7" s="78"/>
      <c r="L7" s="78"/>
    </row>
    <row r="8" spans="1:12" ht="16.5" customHeight="1">
      <c r="A8" s="71" t="s">
        <v>106</v>
      </c>
      <c r="B8" s="184">
        <v>2274</v>
      </c>
      <c r="C8" s="183">
        <v>0</v>
      </c>
      <c r="D8" s="183">
        <v>0</v>
      </c>
      <c r="E8" s="183">
        <v>0</v>
      </c>
      <c r="F8" s="183">
        <v>0</v>
      </c>
      <c r="G8" s="183">
        <v>0</v>
      </c>
      <c r="H8" s="183">
        <f>E8+F8</f>
        <v>0</v>
      </c>
      <c r="I8" s="32">
        <f t="shared" ref="I8:I20" si="1">SUM(B8:H8)</f>
        <v>2274</v>
      </c>
      <c r="J8" s="197" t="s">
        <v>35</v>
      </c>
      <c r="K8" s="78"/>
      <c r="L8" s="78"/>
    </row>
    <row r="9" spans="1:12" ht="16.5" customHeight="1">
      <c r="A9" s="71" t="s">
        <v>109</v>
      </c>
      <c r="B9" s="184">
        <v>0</v>
      </c>
      <c r="C9" s="183">
        <v>1452</v>
      </c>
      <c r="D9" s="183">
        <v>0</v>
      </c>
      <c r="E9" s="183">
        <v>0</v>
      </c>
      <c r="F9" s="183">
        <v>0</v>
      </c>
      <c r="G9" s="183">
        <v>0</v>
      </c>
      <c r="H9" s="183">
        <f>E9+F9</f>
        <v>0</v>
      </c>
      <c r="I9" s="32">
        <f>SUM(B9:H9)</f>
        <v>1452</v>
      </c>
      <c r="J9" s="197" t="s">
        <v>43</v>
      </c>
      <c r="K9" s="78"/>
      <c r="L9" s="78"/>
    </row>
    <row r="10" spans="1:12" ht="16.5" customHeight="1">
      <c r="A10" s="71" t="s">
        <v>105</v>
      </c>
      <c r="B10" s="184">
        <v>3142</v>
      </c>
      <c r="C10" s="183">
        <v>0</v>
      </c>
      <c r="D10" s="183">
        <v>0</v>
      </c>
      <c r="E10" s="183">
        <v>0</v>
      </c>
      <c r="F10" s="183">
        <v>0</v>
      </c>
      <c r="G10" s="183">
        <v>0</v>
      </c>
      <c r="H10" s="183">
        <f>E10+F10</f>
        <v>0</v>
      </c>
      <c r="I10" s="32">
        <f t="shared" si="1"/>
        <v>3142</v>
      </c>
      <c r="J10" s="197" t="s">
        <v>41</v>
      </c>
      <c r="K10" s="78"/>
      <c r="L10" s="78"/>
    </row>
    <row r="11" spans="1:12" ht="16.5" customHeight="1">
      <c r="A11" s="71" t="s">
        <v>108</v>
      </c>
      <c r="B11" s="184">
        <v>5884</v>
      </c>
      <c r="C11" s="183">
        <v>276</v>
      </c>
      <c r="D11" s="183">
        <v>5773</v>
      </c>
      <c r="E11" s="183">
        <v>0</v>
      </c>
      <c r="F11" s="183">
        <v>0</v>
      </c>
      <c r="G11" s="183">
        <v>0</v>
      </c>
      <c r="H11" s="183">
        <f>E11+F11</f>
        <v>0</v>
      </c>
      <c r="I11" s="32">
        <f t="shared" si="1"/>
        <v>11933</v>
      </c>
      <c r="J11" s="197" t="s">
        <v>44</v>
      </c>
      <c r="K11" s="78"/>
      <c r="L11" s="78"/>
    </row>
    <row r="12" spans="1:12" ht="16.5" customHeight="1">
      <c r="A12" s="71" t="s">
        <v>104</v>
      </c>
      <c r="B12" s="184">
        <v>29357</v>
      </c>
      <c r="C12" s="183">
        <v>0</v>
      </c>
      <c r="D12" s="183">
        <v>0</v>
      </c>
      <c r="E12" s="183">
        <v>0</v>
      </c>
      <c r="F12" s="183">
        <v>0</v>
      </c>
      <c r="G12" s="183">
        <v>0</v>
      </c>
      <c r="H12" s="183">
        <v>0</v>
      </c>
      <c r="I12" s="32">
        <f t="shared" si="1"/>
        <v>29357</v>
      </c>
      <c r="J12" s="197" t="s">
        <v>40</v>
      </c>
      <c r="K12" s="78"/>
      <c r="L12" s="78"/>
    </row>
    <row r="13" spans="1:12" ht="16.5" customHeight="1">
      <c r="A13" s="71" t="s">
        <v>107</v>
      </c>
      <c r="B13" s="184">
        <v>33159</v>
      </c>
      <c r="C13" s="183">
        <v>0</v>
      </c>
      <c r="D13" s="183">
        <v>0</v>
      </c>
      <c r="E13" s="183">
        <v>0</v>
      </c>
      <c r="F13" s="183">
        <v>0</v>
      </c>
      <c r="G13" s="183">
        <v>0</v>
      </c>
      <c r="H13" s="183">
        <f>E13+F13</f>
        <v>0</v>
      </c>
      <c r="I13" s="32">
        <f t="shared" si="1"/>
        <v>33159</v>
      </c>
      <c r="J13" s="197" t="s">
        <v>39</v>
      </c>
      <c r="K13" s="78"/>
      <c r="L13" s="78"/>
    </row>
    <row r="14" spans="1:12" ht="16.5" customHeight="1">
      <c r="A14" s="71" t="s">
        <v>67</v>
      </c>
      <c r="B14" s="184">
        <v>3900</v>
      </c>
      <c r="C14" s="183">
        <v>0</v>
      </c>
      <c r="D14" s="183">
        <v>78932</v>
      </c>
      <c r="E14" s="183">
        <v>0</v>
      </c>
      <c r="F14" s="183">
        <v>0</v>
      </c>
      <c r="G14" s="183">
        <v>0</v>
      </c>
      <c r="H14" s="183">
        <v>13532</v>
      </c>
      <c r="I14" s="32">
        <f t="shared" si="1"/>
        <v>96364</v>
      </c>
      <c r="J14" s="197" t="s">
        <v>66</v>
      </c>
      <c r="K14" s="78"/>
      <c r="L14" s="78"/>
    </row>
    <row r="15" spans="1:12" ht="16.5" customHeight="1">
      <c r="A15" s="71" t="s">
        <v>111</v>
      </c>
      <c r="B15" s="184">
        <v>0</v>
      </c>
      <c r="C15" s="183">
        <v>3432</v>
      </c>
      <c r="D15" s="183">
        <v>2039</v>
      </c>
      <c r="E15" s="183">
        <v>637</v>
      </c>
      <c r="F15" s="183">
        <v>0</v>
      </c>
      <c r="G15" s="183">
        <v>0</v>
      </c>
      <c r="H15" s="183">
        <v>0</v>
      </c>
      <c r="I15" s="32">
        <f>SUM(B15:H15)</f>
        <v>6108</v>
      </c>
      <c r="J15" s="197" t="s">
        <v>112</v>
      </c>
      <c r="K15" s="78"/>
      <c r="L15" s="78"/>
    </row>
    <row r="16" spans="1:12" ht="16.5" customHeight="1">
      <c r="A16" s="71" t="s">
        <v>110</v>
      </c>
      <c r="B16" s="184">
        <v>0</v>
      </c>
      <c r="C16" s="183">
        <v>0</v>
      </c>
      <c r="D16" s="183">
        <f>SUM(D17:D18)</f>
        <v>64918</v>
      </c>
      <c r="E16" s="183">
        <f>SUM(E17:E18)</f>
        <v>300</v>
      </c>
      <c r="F16" s="183">
        <f>SUM(F17:F18)</f>
        <v>1097</v>
      </c>
      <c r="G16" s="183">
        <v>0</v>
      </c>
      <c r="H16" s="183">
        <f>SUM(H17:H18)</f>
        <v>196178</v>
      </c>
      <c r="I16" s="32">
        <f t="shared" si="1"/>
        <v>262493</v>
      </c>
      <c r="J16" s="197" t="s">
        <v>37</v>
      </c>
      <c r="K16" s="78"/>
      <c r="L16" s="78"/>
    </row>
    <row r="17" spans="1:19" ht="16.5" customHeight="1">
      <c r="A17" s="313" t="s">
        <v>120</v>
      </c>
      <c r="B17" s="184">
        <v>0</v>
      </c>
      <c r="C17" s="183">
        <v>0</v>
      </c>
      <c r="D17" s="183">
        <v>0</v>
      </c>
      <c r="E17" s="183">
        <v>0</v>
      </c>
      <c r="F17" s="183">
        <v>0</v>
      </c>
      <c r="G17" s="183">
        <v>0</v>
      </c>
      <c r="H17" s="183">
        <v>196178</v>
      </c>
      <c r="I17" s="32">
        <f t="shared" si="1"/>
        <v>196178</v>
      </c>
      <c r="J17" s="198" t="s">
        <v>14</v>
      </c>
      <c r="K17" s="78"/>
      <c r="L17" s="78"/>
    </row>
    <row r="18" spans="1:19" ht="16.5" customHeight="1">
      <c r="A18" s="313" t="s">
        <v>121</v>
      </c>
      <c r="B18" s="184">
        <v>0</v>
      </c>
      <c r="C18" s="183">
        <v>0</v>
      </c>
      <c r="D18" s="183">
        <v>64918</v>
      </c>
      <c r="E18" s="183">
        <v>300</v>
      </c>
      <c r="F18" s="183">
        <v>1097</v>
      </c>
      <c r="G18" s="183">
        <v>0</v>
      </c>
      <c r="H18" s="183">
        <v>0</v>
      </c>
      <c r="I18" s="32">
        <f t="shared" si="1"/>
        <v>66315</v>
      </c>
      <c r="J18" s="198" t="s">
        <v>15</v>
      </c>
      <c r="K18" s="78"/>
      <c r="L18" s="78"/>
    </row>
    <row r="19" spans="1:19" ht="16.5" customHeight="1">
      <c r="A19" s="71" t="s">
        <v>103</v>
      </c>
      <c r="B19" s="184">
        <v>0</v>
      </c>
      <c r="C19" s="183">
        <v>0</v>
      </c>
      <c r="D19" s="183">
        <v>0</v>
      </c>
      <c r="E19" s="183">
        <v>164</v>
      </c>
      <c r="F19" s="183">
        <v>56038</v>
      </c>
      <c r="G19" s="183">
        <v>0</v>
      </c>
      <c r="H19" s="183">
        <v>0</v>
      </c>
      <c r="I19" s="32">
        <f t="shared" si="1"/>
        <v>56202</v>
      </c>
      <c r="J19" s="197" t="s">
        <v>36</v>
      </c>
      <c r="K19" s="78"/>
      <c r="L19" s="78"/>
    </row>
    <row r="20" spans="1:19" ht="16.5" customHeight="1">
      <c r="A20" s="72" t="s">
        <v>102</v>
      </c>
      <c r="B20" s="185">
        <v>0</v>
      </c>
      <c r="C20" s="186">
        <v>0</v>
      </c>
      <c r="D20" s="186">
        <v>0</v>
      </c>
      <c r="E20" s="186">
        <v>0</v>
      </c>
      <c r="F20" s="186">
        <v>2625</v>
      </c>
      <c r="G20" s="186">
        <v>13459</v>
      </c>
      <c r="H20" s="186">
        <v>406</v>
      </c>
      <c r="I20" s="36">
        <f t="shared" si="1"/>
        <v>16490</v>
      </c>
      <c r="J20" s="199" t="s">
        <v>38</v>
      </c>
      <c r="K20" s="78"/>
      <c r="L20" s="78"/>
    </row>
    <row r="21" spans="1:19" s="4" customFormat="1" ht="37.5" customHeight="1">
      <c r="A21" s="340" t="s">
        <v>199</v>
      </c>
      <c r="B21" s="340"/>
      <c r="C21" s="340"/>
      <c r="D21" s="371"/>
      <c r="E21" s="371"/>
      <c r="F21" s="371"/>
      <c r="G21" s="348" t="s">
        <v>200</v>
      </c>
      <c r="H21" s="348"/>
      <c r="I21" s="348"/>
      <c r="J21" s="348"/>
      <c r="K21" s="5"/>
      <c r="M21" s="3"/>
      <c r="N21" s="3"/>
      <c r="O21" s="3"/>
      <c r="P21" s="3"/>
      <c r="Q21" s="3"/>
      <c r="R21" s="3"/>
      <c r="S21" s="3"/>
    </row>
    <row r="22" spans="1:19" ht="18" customHeight="1">
      <c r="A22" s="78"/>
      <c r="B22" s="78"/>
      <c r="C22" s="78"/>
      <c r="D22" s="78"/>
      <c r="E22" s="78"/>
      <c r="F22" s="78"/>
      <c r="G22" s="78"/>
      <c r="H22" s="78"/>
      <c r="I22" s="78"/>
      <c r="J22" s="78"/>
      <c r="K22" s="78"/>
      <c r="L22" s="78"/>
    </row>
  </sheetData>
  <mergeCells count="8">
    <mergeCell ref="A21:F21"/>
    <mergeCell ref="G21:J21"/>
    <mergeCell ref="I4:I5"/>
    <mergeCell ref="A1:J1"/>
    <mergeCell ref="A2:J2"/>
    <mergeCell ref="A4:A6"/>
    <mergeCell ref="B4:D4"/>
    <mergeCell ref="J4:J6"/>
  </mergeCells>
  <phoneticPr fontId="12" type="noConversion"/>
  <printOptions horizontalCentered="1" gridLinesSet="0"/>
  <pageMargins left="0.39370078740157483" right="0.39370078740157483" top="0.78740157480314965" bottom="0.59055118110236227" header="0.39370078740157483" footer="0.39370078740157483"/>
  <pageSetup paperSize="9" firstPageNumber="62" orientation="landscape" horizontalDpi="4294967292" r:id="rId1"/>
  <headerFooter alignWithMargins="0">
    <oddHeader xml:space="preserve">&amp;L&amp;8PCBS: Israeli Settlements in the Palestinian Territory 2010&amp;R&amp;8&amp;K00+000س&amp;K000000 PCBS: &amp;"Simplified Arabic,Regular"المستعمرات الإسرائيلية في الأراضي الفلسطينية  2010 </oddHeader>
    <oddFooter>&amp;C&amp;"Times New Roman,Regular"&amp;P</oddFooter>
  </headerFooter>
</worksheet>
</file>

<file path=xl/worksheets/sheet17.xml><?xml version="1.0" encoding="utf-8"?>
<worksheet xmlns="http://schemas.openxmlformats.org/spreadsheetml/2006/main" xmlns:r="http://schemas.openxmlformats.org/officeDocument/2006/relationships">
  <dimension ref="A1:P21"/>
  <sheetViews>
    <sheetView showGridLines="0" rightToLeft="1" view="pageBreakPreview" zoomScale="75" zoomScaleNormal="100" zoomScaleSheetLayoutView="75" workbookViewId="0">
      <selection activeCell="A11" sqref="A11"/>
    </sheetView>
  </sheetViews>
  <sheetFormatPr defaultColWidth="8" defaultRowHeight="18" customHeight="1"/>
  <cols>
    <col min="1" max="1" width="22.7109375" style="2" customWidth="1"/>
    <col min="2" max="6" width="14.42578125" style="2" customWidth="1"/>
    <col min="7" max="7" width="22.7109375" style="2" customWidth="1"/>
    <col min="8" max="16384" width="8" style="2"/>
  </cols>
  <sheetData>
    <row r="1" spans="1:7" s="1" customFormat="1" ht="20.100000000000001" customHeight="1">
      <c r="A1" s="326" t="s">
        <v>202</v>
      </c>
      <c r="B1" s="326"/>
      <c r="C1" s="326"/>
      <c r="D1" s="326"/>
      <c r="E1" s="326"/>
      <c r="F1" s="316"/>
      <c r="G1" s="316"/>
    </row>
    <row r="2" spans="1:7" s="205" customFormat="1" ht="20.100000000000001" customHeight="1">
      <c r="A2" s="317" t="s">
        <v>203</v>
      </c>
      <c r="B2" s="317"/>
      <c r="C2" s="317"/>
      <c r="D2" s="317"/>
      <c r="E2" s="317"/>
      <c r="F2" s="317"/>
      <c r="G2" s="317"/>
    </row>
    <row r="3" spans="1:7" s="11" customFormat="1" ht="5.0999999999999996" customHeight="1">
      <c r="A3" s="15"/>
      <c r="B3" s="15"/>
      <c r="C3" s="15"/>
      <c r="D3" s="15"/>
      <c r="E3" s="15"/>
      <c r="F3" s="15"/>
      <c r="G3" s="15"/>
    </row>
    <row r="4" spans="1:7" ht="18.600000000000001" customHeight="1">
      <c r="A4" s="319" t="s">
        <v>162</v>
      </c>
      <c r="B4" s="66" t="s">
        <v>81</v>
      </c>
      <c r="C4" s="81"/>
      <c r="D4" s="229"/>
      <c r="E4" s="230" t="s">
        <v>80</v>
      </c>
      <c r="F4" s="396" t="s">
        <v>68</v>
      </c>
      <c r="G4" s="367" t="s">
        <v>161</v>
      </c>
    </row>
    <row r="5" spans="1:7" ht="18.600000000000001" customHeight="1">
      <c r="A5" s="330"/>
      <c r="B5" s="99" t="s">
        <v>84</v>
      </c>
      <c r="C5" s="99" t="s">
        <v>83</v>
      </c>
      <c r="D5" s="99" t="s">
        <v>82</v>
      </c>
      <c r="E5" s="135" t="s">
        <v>85</v>
      </c>
      <c r="F5" s="397"/>
      <c r="G5" s="368"/>
    </row>
    <row r="6" spans="1:7" ht="29.25" customHeight="1">
      <c r="A6" s="330"/>
      <c r="B6" s="245" t="s">
        <v>78</v>
      </c>
      <c r="C6" s="232" t="s">
        <v>47</v>
      </c>
      <c r="D6" s="246" t="s">
        <v>79</v>
      </c>
      <c r="E6" s="247" t="s">
        <v>86</v>
      </c>
      <c r="F6" s="204" t="s">
        <v>45</v>
      </c>
      <c r="G6" s="369"/>
    </row>
    <row r="7" spans="1:7" ht="16.5" customHeight="1">
      <c r="A7" s="107" t="s">
        <v>65</v>
      </c>
      <c r="B7" s="34">
        <f>B8+B9+B10+B11+B12+B13+B14+B15+B16+B19+B20</f>
        <v>28</v>
      </c>
      <c r="C7" s="34">
        <f>C8+C9+C10+C11+C12+C13+C14+C15+C16+C19+C20</f>
        <v>31</v>
      </c>
      <c r="D7" s="34">
        <f>D8+D9+D10+D11+D12+D13+D14+D15+D16+D19+D20</f>
        <v>48</v>
      </c>
      <c r="E7" s="34">
        <f>E8+E9+E10+E11+E12+E13+E14+E15+E16+E19+E20</f>
        <v>37</v>
      </c>
      <c r="F7" s="32">
        <f>F8+F9+F10+F11+F12+F13+F14+F15+F16+F19+F20</f>
        <v>144</v>
      </c>
      <c r="G7" s="196" t="s">
        <v>64</v>
      </c>
    </row>
    <row r="8" spans="1:7" ht="16.5" customHeight="1">
      <c r="A8" s="108" t="s">
        <v>106</v>
      </c>
      <c r="B8" s="58">
        <v>0</v>
      </c>
      <c r="C8" s="58">
        <v>0</v>
      </c>
      <c r="D8" s="30">
        <v>5</v>
      </c>
      <c r="E8" s="58">
        <v>0</v>
      </c>
      <c r="F8" s="32">
        <f>SUM(B8:E8)</f>
        <v>5</v>
      </c>
      <c r="G8" s="197" t="s">
        <v>35</v>
      </c>
    </row>
    <row r="9" spans="1:7" ht="16.5" customHeight="1">
      <c r="A9" s="108" t="s">
        <v>109</v>
      </c>
      <c r="B9" s="30">
        <v>7</v>
      </c>
      <c r="C9" s="58">
        <v>0</v>
      </c>
      <c r="D9" s="58">
        <v>0</v>
      </c>
      <c r="E9" s="58">
        <v>0</v>
      </c>
      <c r="F9" s="32">
        <f t="shared" ref="F9:F20" si="0">SUM(B9:E9)</f>
        <v>7</v>
      </c>
      <c r="G9" s="197" t="s">
        <v>43</v>
      </c>
    </row>
    <row r="10" spans="1:7" ht="16.5" customHeight="1">
      <c r="A10" s="108" t="s">
        <v>105</v>
      </c>
      <c r="B10" s="58">
        <v>0</v>
      </c>
      <c r="C10" s="58">
        <v>0</v>
      </c>
      <c r="D10" s="30">
        <v>3</v>
      </c>
      <c r="E10" s="58">
        <v>0</v>
      </c>
      <c r="F10" s="32">
        <f t="shared" si="0"/>
        <v>3</v>
      </c>
      <c r="G10" s="197" t="s">
        <v>41</v>
      </c>
    </row>
    <row r="11" spans="1:7" ht="16.5" customHeight="1">
      <c r="A11" s="108" t="s">
        <v>108</v>
      </c>
      <c r="B11" s="30">
        <v>2</v>
      </c>
      <c r="C11" s="30">
        <v>8</v>
      </c>
      <c r="D11" s="30">
        <v>1</v>
      </c>
      <c r="E11" s="58">
        <v>0</v>
      </c>
      <c r="F11" s="32">
        <f t="shared" si="0"/>
        <v>11</v>
      </c>
      <c r="G11" s="197" t="s">
        <v>44</v>
      </c>
    </row>
    <row r="12" spans="1:7" ht="16.5" customHeight="1">
      <c r="A12" s="108" t="s">
        <v>104</v>
      </c>
      <c r="B12" s="58">
        <v>0</v>
      </c>
      <c r="C12" s="30">
        <v>1</v>
      </c>
      <c r="D12" s="30">
        <v>6</v>
      </c>
      <c r="E12" s="58">
        <v>0</v>
      </c>
      <c r="F12" s="32">
        <f t="shared" si="0"/>
        <v>7</v>
      </c>
      <c r="G12" s="197" t="s">
        <v>40</v>
      </c>
    </row>
    <row r="13" spans="1:7" ht="16.5" customHeight="1">
      <c r="A13" s="108" t="s">
        <v>107</v>
      </c>
      <c r="B13" s="58">
        <v>0</v>
      </c>
      <c r="C13" s="30">
        <v>1</v>
      </c>
      <c r="D13" s="30">
        <v>11</v>
      </c>
      <c r="E13" s="58">
        <v>0</v>
      </c>
      <c r="F13" s="32">
        <f t="shared" si="0"/>
        <v>12</v>
      </c>
      <c r="G13" s="197" t="s">
        <v>39</v>
      </c>
    </row>
    <row r="14" spans="1:7" ht="16.5" customHeight="1">
      <c r="A14" s="108" t="s">
        <v>67</v>
      </c>
      <c r="B14" s="58">
        <v>0</v>
      </c>
      <c r="C14" s="30">
        <v>6</v>
      </c>
      <c r="D14" s="30">
        <v>17</v>
      </c>
      <c r="E14" s="30">
        <v>1</v>
      </c>
      <c r="F14" s="32">
        <f t="shared" si="0"/>
        <v>24</v>
      </c>
      <c r="G14" s="197" t="s">
        <v>66</v>
      </c>
    </row>
    <row r="15" spans="1:7" ht="16.5" customHeight="1">
      <c r="A15" s="108" t="s">
        <v>111</v>
      </c>
      <c r="B15" s="30">
        <v>16</v>
      </c>
      <c r="C15" s="58">
        <v>0</v>
      </c>
      <c r="D15" s="58">
        <v>0</v>
      </c>
      <c r="E15" s="30">
        <v>1</v>
      </c>
      <c r="F15" s="32">
        <f t="shared" si="0"/>
        <v>17</v>
      </c>
      <c r="G15" s="197" t="s">
        <v>112</v>
      </c>
    </row>
    <row r="16" spans="1:7" ht="16.5" customHeight="1">
      <c r="A16" s="108" t="s">
        <v>110</v>
      </c>
      <c r="B16" s="30">
        <f>SUM(B17:B18)</f>
        <v>1</v>
      </c>
      <c r="C16" s="58">
        <v>0</v>
      </c>
      <c r="D16" s="58">
        <f>SUM(D17:D18)</f>
        <v>0</v>
      </c>
      <c r="E16" s="30">
        <f>SUM(E17:E18)</f>
        <v>25</v>
      </c>
      <c r="F16" s="32">
        <f t="shared" si="0"/>
        <v>26</v>
      </c>
      <c r="G16" s="197" t="s">
        <v>37</v>
      </c>
    </row>
    <row r="17" spans="1:16" ht="16.5" customHeight="1">
      <c r="A17" s="314" t="s">
        <v>120</v>
      </c>
      <c r="B17" s="58">
        <v>0</v>
      </c>
      <c r="C17" s="58">
        <v>0</v>
      </c>
      <c r="D17" s="58">
        <v>0</v>
      </c>
      <c r="E17" s="30">
        <v>16</v>
      </c>
      <c r="F17" s="32">
        <f t="shared" si="0"/>
        <v>16</v>
      </c>
      <c r="G17" s="198" t="s">
        <v>14</v>
      </c>
    </row>
    <row r="18" spans="1:16" ht="16.5" customHeight="1">
      <c r="A18" s="314" t="s">
        <v>121</v>
      </c>
      <c r="B18" s="30">
        <v>1</v>
      </c>
      <c r="C18" s="58">
        <v>0</v>
      </c>
      <c r="D18" s="58">
        <v>0</v>
      </c>
      <c r="E18" s="30">
        <v>9</v>
      </c>
      <c r="F18" s="32">
        <f t="shared" si="0"/>
        <v>10</v>
      </c>
      <c r="G18" s="198" t="s">
        <v>15</v>
      </c>
    </row>
    <row r="19" spans="1:16" ht="16.5" customHeight="1">
      <c r="A19" s="108" t="s">
        <v>103</v>
      </c>
      <c r="B19" s="30">
        <v>2</v>
      </c>
      <c r="C19" s="30">
        <v>3</v>
      </c>
      <c r="D19" s="58">
        <v>0</v>
      </c>
      <c r="E19" s="30">
        <v>8</v>
      </c>
      <c r="F19" s="32">
        <f t="shared" si="0"/>
        <v>13</v>
      </c>
      <c r="G19" s="197" t="s">
        <v>36</v>
      </c>
    </row>
    <row r="20" spans="1:16" ht="16.5" customHeight="1">
      <c r="A20" s="109" t="s">
        <v>102</v>
      </c>
      <c r="B20" s="61">
        <v>0</v>
      </c>
      <c r="C20" s="31">
        <v>12</v>
      </c>
      <c r="D20" s="31">
        <v>5</v>
      </c>
      <c r="E20" s="31">
        <v>2</v>
      </c>
      <c r="F20" s="36">
        <f t="shared" si="0"/>
        <v>19</v>
      </c>
      <c r="G20" s="199" t="s">
        <v>38</v>
      </c>
    </row>
    <row r="21" spans="1:16" s="4" customFormat="1" ht="81" customHeight="1">
      <c r="A21" s="340" t="s">
        <v>299</v>
      </c>
      <c r="B21" s="370"/>
      <c r="C21" s="370"/>
      <c r="D21" s="398" t="s">
        <v>204</v>
      </c>
      <c r="E21" s="398"/>
      <c r="F21" s="398"/>
      <c r="G21" s="373"/>
      <c r="H21" s="5"/>
      <c r="J21" s="3"/>
      <c r="K21" s="3"/>
      <c r="L21" s="3"/>
      <c r="M21" s="3"/>
      <c r="N21" s="3"/>
      <c r="O21" s="3"/>
      <c r="P21" s="3"/>
    </row>
  </sheetData>
  <mergeCells count="7">
    <mergeCell ref="A21:C21"/>
    <mergeCell ref="D21:G21"/>
    <mergeCell ref="A1:G1"/>
    <mergeCell ref="A2:G2"/>
    <mergeCell ref="G4:G6"/>
    <mergeCell ref="A4:A6"/>
    <mergeCell ref="F4:F5"/>
  </mergeCells>
  <phoneticPr fontId="12" type="noConversion"/>
  <printOptions horizontalCentered="1" gridLinesSet="0"/>
  <pageMargins left="0.39370078740157483" right="0.39370078740157483" top="0.78740157480314965" bottom="0.59055118110236227" header="0.39370078740157483" footer="0.39370078740157483"/>
  <pageSetup paperSize="9" firstPageNumber="47" orientation="landscape" horizontalDpi="4294967292" r:id="rId1"/>
  <headerFooter alignWithMargins="0">
    <oddHeader xml:space="preserve">&amp;L&amp;8PCBS: Israeli Settlements in the Palestinian Territory 2010&amp;R&amp;8&amp;K00+000س&amp;K000000 PCBS: &amp;"Simplified Arabic,Regular"المستعمرات الإسرائيلية في الأراضي الفلسطينية  2010 </oddHeader>
    <oddFooter>&amp;C&amp;"Times New Roman,Regular"&amp;P</oddFooter>
  </headerFooter>
</worksheet>
</file>

<file path=xl/worksheets/sheet18.xml><?xml version="1.0" encoding="utf-8"?>
<worksheet xmlns="http://schemas.openxmlformats.org/spreadsheetml/2006/main" xmlns:r="http://schemas.openxmlformats.org/officeDocument/2006/relationships">
  <dimension ref="A1:P24"/>
  <sheetViews>
    <sheetView showGridLines="0" rightToLeft="1" view="pageBreakPreview" zoomScale="75" zoomScaleNormal="95" zoomScaleSheetLayoutView="75" workbookViewId="0">
      <selection activeCell="A11" sqref="A11"/>
    </sheetView>
  </sheetViews>
  <sheetFormatPr defaultColWidth="8" defaultRowHeight="18" customHeight="1"/>
  <cols>
    <col min="1" max="1" width="24.7109375" style="2" customWidth="1"/>
    <col min="2" max="6" width="14.42578125" style="2" customWidth="1"/>
    <col min="7" max="7" width="24.7109375" style="2" customWidth="1"/>
    <col min="8" max="16384" width="8" style="2"/>
  </cols>
  <sheetData>
    <row r="1" spans="1:7" s="1" customFormat="1" ht="20.100000000000001" customHeight="1">
      <c r="A1" s="326" t="s">
        <v>205</v>
      </c>
      <c r="B1" s="399"/>
      <c r="C1" s="399"/>
      <c r="D1" s="399"/>
      <c r="E1" s="399"/>
      <c r="F1" s="399"/>
      <c r="G1" s="399"/>
    </row>
    <row r="2" spans="1:7" s="205" customFormat="1" ht="20.100000000000001" customHeight="1">
      <c r="A2" s="317" t="s">
        <v>206</v>
      </c>
      <c r="B2" s="400"/>
      <c r="C2" s="400"/>
      <c r="D2" s="400"/>
      <c r="E2" s="400"/>
      <c r="F2" s="400"/>
      <c r="G2" s="400"/>
    </row>
    <row r="3" spans="1:7" s="11" customFormat="1" ht="5.0999999999999996" customHeight="1">
      <c r="A3" s="15"/>
      <c r="B3" s="16"/>
      <c r="C3" s="16"/>
      <c r="D3" s="16"/>
      <c r="E3" s="16"/>
      <c r="F3" s="16"/>
      <c r="G3" s="16"/>
    </row>
    <row r="4" spans="1:7" ht="18.600000000000001" customHeight="1">
      <c r="A4" s="319" t="s">
        <v>162</v>
      </c>
      <c r="B4" s="66" t="s">
        <v>81</v>
      </c>
      <c r="C4" s="81"/>
      <c r="D4" s="229"/>
      <c r="E4" s="239" t="s">
        <v>80</v>
      </c>
      <c r="F4" s="336" t="s">
        <v>68</v>
      </c>
      <c r="G4" s="332" t="s">
        <v>161</v>
      </c>
    </row>
    <row r="5" spans="1:7" ht="18.600000000000001" customHeight="1">
      <c r="A5" s="330"/>
      <c r="B5" s="99" t="s">
        <v>84</v>
      </c>
      <c r="C5" s="99" t="s">
        <v>83</v>
      </c>
      <c r="D5" s="99" t="s">
        <v>82</v>
      </c>
      <c r="E5" s="100" t="s">
        <v>85</v>
      </c>
      <c r="F5" s="337"/>
      <c r="G5" s="333"/>
    </row>
    <row r="6" spans="1:7" ht="30.75" customHeight="1">
      <c r="A6" s="331"/>
      <c r="B6" s="245" t="s">
        <v>78</v>
      </c>
      <c r="C6" s="232" t="s">
        <v>47</v>
      </c>
      <c r="D6" s="246" t="s">
        <v>79</v>
      </c>
      <c r="E6" s="234" t="s">
        <v>86</v>
      </c>
      <c r="F6" s="154" t="s">
        <v>45</v>
      </c>
      <c r="G6" s="334"/>
    </row>
    <row r="7" spans="1:7" ht="16.5" customHeight="1">
      <c r="A7" s="70" t="s">
        <v>65</v>
      </c>
      <c r="B7" s="191">
        <f>B8+B9+B10+B11+B12+B13+B14+B15+B16+B19+B20</f>
        <v>6261</v>
      </c>
      <c r="C7" s="192">
        <f>C8+C9+C10+C11+C12+C13+C14+C15+C16+C19+C20</f>
        <v>45265</v>
      </c>
      <c r="D7" s="192">
        <f>D8+D9+D10+D11+D12+D13+D14+D15+D16+D19+D20</f>
        <v>148128</v>
      </c>
      <c r="E7" s="192">
        <f>E8+E9+E10+E11+E12+E13+E14+E15+E16+E19+E20</f>
        <v>319320</v>
      </c>
      <c r="F7" s="35">
        <f>F8+F9+F10+F11+F12+F13+F14+F15+F16+F19+F20</f>
        <v>518974</v>
      </c>
      <c r="G7" s="196" t="s">
        <v>64</v>
      </c>
    </row>
    <row r="8" spans="1:7" ht="16.5" customHeight="1">
      <c r="A8" s="71" t="s">
        <v>106</v>
      </c>
      <c r="B8" s="188">
        <v>0</v>
      </c>
      <c r="C8" s="187">
        <v>0</v>
      </c>
      <c r="D8" s="187">
        <v>2274</v>
      </c>
      <c r="E8" s="187">
        <v>0</v>
      </c>
      <c r="F8" s="32">
        <f>SUM(B8:E8)</f>
        <v>2274</v>
      </c>
      <c r="G8" s="197" t="s">
        <v>35</v>
      </c>
    </row>
    <row r="9" spans="1:7" ht="16.5" customHeight="1">
      <c r="A9" s="71" t="s">
        <v>109</v>
      </c>
      <c r="B9" s="188">
        <v>1452</v>
      </c>
      <c r="C9" s="187">
        <v>0</v>
      </c>
      <c r="D9" s="187">
        <v>0</v>
      </c>
      <c r="E9" s="187">
        <v>0</v>
      </c>
      <c r="F9" s="32">
        <f t="shared" ref="F9:F20" si="0">SUM(B9:E9)</f>
        <v>1452</v>
      </c>
      <c r="G9" s="197" t="s">
        <v>43</v>
      </c>
    </row>
    <row r="10" spans="1:7" ht="16.5" customHeight="1">
      <c r="A10" s="71" t="s">
        <v>105</v>
      </c>
      <c r="B10" s="188">
        <v>0</v>
      </c>
      <c r="C10" s="187">
        <v>0</v>
      </c>
      <c r="D10" s="187">
        <v>3142</v>
      </c>
      <c r="E10" s="187">
        <v>0</v>
      </c>
      <c r="F10" s="32">
        <f t="shared" si="0"/>
        <v>3142</v>
      </c>
      <c r="G10" s="197" t="s">
        <v>41</v>
      </c>
    </row>
    <row r="11" spans="1:7" ht="16.5" customHeight="1">
      <c r="A11" s="71" t="s">
        <v>108</v>
      </c>
      <c r="B11" s="188">
        <v>276</v>
      </c>
      <c r="C11" s="187">
        <v>10005</v>
      </c>
      <c r="D11" s="187">
        <v>1652</v>
      </c>
      <c r="E11" s="187">
        <v>0</v>
      </c>
      <c r="F11" s="32">
        <f t="shared" si="0"/>
        <v>11933</v>
      </c>
      <c r="G11" s="197" t="s">
        <v>44</v>
      </c>
    </row>
    <row r="12" spans="1:7" ht="16.5" customHeight="1">
      <c r="A12" s="71" t="s">
        <v>104</v>
      </c>
      <c r="B12" s="188">
        <v>0</v>
      </c>
      <c r="C12" s="187">
        <v>3800</v>
      </c>
      <c r="D12" s="187">
        <v>25557</v>
      </c>
      <c r="E12" s="187">
        <v>0</v>
      </c>
      <c r="F12" s="32">
        <f t="shared" si="0"/>
        <v>29357</v>
      </c>
      <c r="G12" s="197" t="s">
        <v>40</v>
      </c>
    </row>
    <row r="13" spans="1:7" ht="16.5" customHeight="1">
      <c r="A13" s="71" t="s">
        <v>107</v>
      </c>
      <c r="B13" s="188">
        <v>0</v>
      </c>
      <c r="C13" s="187">
        <v>928</v>
      </c>
      <c r="D13" s="187">
        <v>32231</v>
      </c>
      <c r="E13" s="187">
        <v>0</v>
      </c>
      <c r="F13" s="32">
        <f t="shared" si="0"/>
        <v>33159</v>
      </c>
      <c r="G13" s="197" t="s">
        <v>39</v>
      </c>
    </row>
    <row r="14" spans="1:7" ht="16.5" customHeight="1">
      <c r="A14" s="71" t="s">
        <v>67</v>
      </c>
      <c r="B14" s="188">
        <v>0</v>
      </c>
      <c r="C14" s="187">
        <v>14087</v>
      </c>
      <c r="D14" s="187">
        <v>81386</v>
      </c>
      <c r="E14" s="187">
        <v>891</v>
      </c>
      <c r="F14" s="32">
        <f t="shared" si="0"/>
        <v>96364</v>
      </c>
      <c r="G14" s="197" t="s">
        <v>66</v>
      </c>
    </row>
    <row r="15" spans="1:7" ht="16.5" customHeight="1">
      <c r="A15" s="71" t="s">
        <v>111</v>
      </c>
      <c r="B15" s="188">
        <v>4069</v>
      </c>
      <c r="C15" s="187">
        <v>0</v>
      </c>
      <c r="D15" s="187">
        <v>0</v>
      </c>
      <c r="E15" s="187">
        <v>2039</v>
      </c>
      <c r="F15" s="32">
        <f t="shared" si="0"/>
        <v>6108</v>
      </c>
      <c r="G15" s="197" t="s">
        <v>112</v>
      </c>
    </row>
    <row r="16" spans="1:7" ht="16.5" customHeight="1">
      <c r="A16" s="71" t="s">
        <v>110</v>
      </c>
      <c r="B16" s="188">
        <f>SUM(B17:B18)</f>
        <v>300</v>
      </c>
      <c r="C16" s="187">
        <v>0</v>
      </c>
      <c r="D16" s="187">
        <v>0</v>
      </c>
      <c r="E16" s="187">
        <f>SUM(E17:E18)</f>
        <v>262193</v>
      </c>
      <c r="F16" s="32">
        <f t="shared" si="0"/>
        <v>262493</v>
      </c>
      <c r="G16" s="197" t="s">
        <v>37</v>
      </c>
    </row>
    <row r="17" spans="1:16" ht="16.5" customHeight="1">
      <c r="A17" s="313" t="s">
        <v>120</v>
      </c>
      <c r="B17" s="188">
        <v>0</v>
      </c>
      <c r="C17" s="187">
        <v>0</v>
      </c>
      <c r="D17" s="187">
        <v>0</v>
      </c>
      <c r="E17" s="187">
        <v>196178</v>
      </c>
      <c r="F17" s="32">
        <f t="shared" si="0"/>
        <v>196178</v>
      </c>
      <c r="G17" s="198" t="s">
        <v>14</v>
      </c>
    </row>
    <row r="18" spans="1:16" ht="16.5" customHeight="1">
      <c r="A18" s="313" t="s">
        <v>121</v>
      </c>
      <c r="B18" s="188">
        <v>300</v>
      </c>
      <c r="C18" s="187">
        <v>0</v>
      </c>
      <c r="D18" s="187">
        <v>0</v>
      </c>
      <c r="E18" s="187">
        <v>66015</v>
      </c>
      <c r="F18" s="32">
        <f t="shared" si="0"/>
        <v>66315</v>
      </c>
      <c r="G18" s="198" t="s">
        <v>15</v>
      </c>
    </row>
    <row r="19" spans="1:16" ht="16.5" customHeight="1">
      <c r="A19" s="71" t="s">
        <v>103</v>
      </c>
      <c r="B19" s="188">
        <v>164</v>
      </c>
      <c r="C19" s="187">
        <v>3165</v>
      </c>
      <c r="D19" s="187">
        <v>0</v>
      </c>
      <c r="E19" s="187">
        <v>52873</v>
      </c>
      <c r="F19" s="32">
        <f t="shared" si="0"/>
        <v>56202</v>
      </c>
      <c r="G19" s="197" t="s">
        <v>36</v>
      </c>
    </row>
    <row r="20" spans="1:16" ht="16.5" customHeight="1">
      <c r="A20" s="72" t="s">
        <v>102</v>
      </c>
      <c r="B20" s="189">
        <v>0</v>
      </c>
      <c r="C20" s="190">
        <v>13280</v>
      </c>
      <c r="D20" s="190">
        <v>1886</v>
      </c>
      <c r="E20" s="190">
        <v>1324</v>
      </c>
      <c r="F20" s="36">
        <f t="shared" si="0"/>
        <v>16490</v>
      </c>
      <c r="G20" s="286" t="s">
        <v>38</v>
      </c>
    </row>
    <row r="21" spans="1:16" s="4" customFormat="1" ht="36" customHeight="1">
      <c r="A21" s="340" t="s">
        <v>207</v>
      </c>
      <c r="B21" s="340"/>
      <c r="C21" s="340"/>
      <c r="D21" s="371"/>
      <c r="E21" s="348" t="s">
        <v>208</v>
      </c>
      <c r="F21" s="348"/>
      <c r="G21" s="372"/>
      <c r="H21" s="5"/>
      <c r="J21" s="3"/>
      <c r="K21" s="3"/>
      <c r="L21" s="3"/>
      <c r="M21" s="3"/>
      <c r="N21" s="3"/>
      <c r="O21" s="3"/>
      <c r="P21" s="3"/>
    </row>
    <row r="22" spans="1:16" s="4" customFormat="1" ht="45" customHeight="1">
      <c r="A22" s="340" t="s">
        <v>230</v>
      </c>
      <c r="B22" s="340"/>
      <c r="C22" s="340"/>
      <c r="D22" s="371"/>
      <c r="E22" s="348" t="s">
        <v>212</v>
      </c>
      <c r="F22" s="348"/>
      <c r="G22" s="372"/>
      <c r="H22" s="7"/>
      <c r="I22" s="7"/>
      <c r="J22" s="7"/>
      <c r="K22" s="7"/>
      <c r="L22" s="7"/>
      <c r="M22" s="7"/>
      <c r="N22" s="7"/>
    </row>
    <row r="24" spans="1:16" ht="18" customHeight="1">
      <c r="E24" s="266"/>
    </row>
  </sheetData>
  <mergeCells count="9">
    <mergeCell ref="A21:D21"/>
    <mergeCell ref="E21:G21"/>
    <mergeCell ref="A22:D22"/>
    <mergeCell ref="E22:G22"/>
    <mergeCell ref="A1:G1"/>
    <mergeCell ref="A2:G2"/>
    <mergeCell ref="G4:G6"/>
    <mergeCell ref="A4:A6"/>
    <mergeCell ref="F4:F5"/>
  </mergeCells>
  <phoneticPr fontId="12" type="noConversion"/>
  <printOptions horizontalCentered="1" gridLinesSet="0"/>
  <pageMargins left="0.39370078740157483" right="0.39370078740157483" top="0.78740157480314965" bottom="0.59055118110236227" header="0.39370078740157483" footer="0.39370078740157483"/>
  <pageSetup paperSize="9" firstPageNumber="47" orientation="landscape" horizontalDpi="4294967292" r:id="rId1"/>
  <headerFooter alignWithMargins="0">
    <oddHeader xml:space="preserve">&amp;L&amp;8PCBS: Israeli Settlements in the Palestinian Territory 2010&amp;R&amp;8&amp;K00+000س&amp;K000000 PCBS: &amp;"Simplified Arabic,Regular"المستعمرات الإسرائيلية في الأراضي الفلسطينية  2010 </oddHeader>
    <oddFooter>&amp;C&amp;"Times New Roman,Regular"&amp;P</oddFooter>
  </headerFooter>
</worksheet>
</file>

<file path=xl/worksheets/sheet19.xml><?xml version="1.0" encoding="utf-8"?>
<worksheet xmlns="http://schemas.openxmlformats.org/spreadsheetml/2006/main" xmlns:r="http://schemas.openxmlformats.org/officeDocument/2006/relationships">
  <dimension ref="A1:S21"/>
  <sheetViews>
    <sheetView showGridLines="0" rightToLeft="1" view="pageBreakPreview" zoomScale="75" zoomScaleNormal="100" zoomScaleSheetLayoutView="75" workbookViewId="0">
      <selection activeCell="A11" sqref="A11"/>
    </sheetView>
  </sheetViews>
  <sheetFormatPr defaultColWidth="8" defaultRowHeight="18" customHeight="1"/>
  <cols>
    <col min="1" max="1" width="22.140625" style="2" customWidth="1"/>
    <col min="2" max="2" width="11" style="2" customWidth="1"/>
    <col min="3" max="10" width="9.7109375" style="2" customWidth="1"/>
    <col min="11" max="11" width="22.140625" style="2" customWidth="1"/>
    <col min="12" max="16384" width="8" style="2"/>
  </cols>
  <sheetData>
    <row r="1" spans="1:11" s="1" customFormat="1" ht="20.100000000000001" customHeight="1">
      <c r="A1" s="326" t="s">
        <v>209</v>
      </c>
      <c r="B1" s="326"/>
      <c r="C1" s="326"/>
      <c r="D1" s="326"/>
      <c r="E1" s="326"/>
      <c r="F1" s="326"/>
      <c r="G1" s="326"/>
      <c r="H1" s="326"/>
      <c r="I1" s="326"/>
      <c r="J1" s="326"/>
      <c r="K1" s="326"/>
    </row>
    <row r="2" spans="1:11" s="205" customFormat="1" ht="20.100000000000001" customHeight="1">
      <c r="A2" s="317" t="s">
        <v>210</v>
      </c>
      <c r="B2" s="317"/>
      <c r="C2" s="317"/>
      <c r="D2" s="317"/>
      <c r="E2" s="317"/>
      <c r="F2" s="317"/>
      <c r="G2" s="317"/>
      <c r="H2" s="317"/>
      <c r="I2" s="317"/>
      <c r="J2" s="317"/>
      <c r="K2" s="317"/>
    </row>
    <row r="3" spans="1:11" s="11" customFormat="1" ht="5.0999999999999996" customHeight="1">
      <c r="A3" s="15"/>
      <c r="B3" s="15"/>
      <c r="C3" s="15"/>
      <c r="D3" s="15"/>
      <c r="E3" s="15"/>
      <c r="F3" s="15"/>
      <c r="G3" s="15"/>
      <c r="H3" s="15"/>
      <c r="I3" s="15"/>
      <c r="J3" s="15"/>
      <c r="K3" s="15"/>
    </row>
    <row r="4" spans="1:11" ht="18.600000000000001" customHeight="1">
      <c r="A4" s="319" t="s">
        <v>162</v>
      </c>
      <c r="B4" s="386" t="s">
        <v>16</v>
      </c>
      <c r="C4" s="387"/>
      <c r="D4" s="387"/>
      <c r="E4" s="387"/>
      <c r="F4" s="81"/>
      <c r="G4" s="379" t="s">
        <v>17</v>
      </c>
      <c r="H4" s="379"/>
      <c r="I4" s="380"/>
      <c r="J4" s="336" t="s">
        <v>68</v>
      </c>
      <c r="K4" s="367" t="s">
        <v>161</v>
      </c>
    </row>
    <row r="5" spans="1:11" ht="20.25">
      <c r="A5" s="330"/>
      <c r="B5" s="101" t="s">
        <v>143</v>
      </c>
      <c r="C5" s="401" t="s">
        <v>23</v>
      </c>
      <c r="D5" s="401" t="s">
        <v>285</v>
      </c>
      <c r="E5" s="401" t="s">
        <v>21</v>
      </c>
      <c r="F5" s="401" t="s">
        <v>20</v>
      </c>
      <c r="G5" s="401" t="s">
        <v>19</v>
      </c>
      <c r="H5" s="401" t="s">
        <v>18</v>
      </c>
      <c r="I5" s="136" t="s">
        <v>117</v>
      </c>
      <c r="J5" s="337"/>
      <c r="K5" s="368"/>
    </row>
    <row r="6" spans="1:11" ht="24">
      <c r="A6" s="331"/>
      <c r="B6" s="248" t="s">
        <v>241</v>
      </c>
      <c r="C6" s="402"/>
      <c r="D6" s="402"/>
      <c r="E6" s="402"/>
      <c r="F6" s="402"/>
      <c r="G6" s="402"/>
      <c r="H6" s="402"/>
      <c r="I6" s="249" t="s">
        <v>116</v>
      </c>
      <c r="J6" s="204" t="s">
        <v>45</v>
      </c>
      <c r="K6" s="369"/>
    </row>
    <row r="7" spans="1:11" ht="16.5" customHeight="1">
      <c r="A7" s="70" t="s">
        <v>65</v>
      </c>
      <c r="B7" s="33">
        <f t="shared" ref="B7:J7" si="0">B8+B9+B10+B11+B12+B13+B14+B15+B16+B19+B20</f>
        <v>12</v>
      </c>
      <c r="C7" s="34">
        <f t="shared" si="0"/>
        <v>8</v>
      </c>
      <c r="D7" s="34">
        <f t="shared" si="0"/>
        <v>10</v>
      </c>
      <c r="E7" s="34">
        <f t="shared" si="0"/>
        <v>27</v>
      </c>
      <c r="F7" s="34">
        <f t="shared" si="0"/>
        <v>18</v>
      </c>
      <c r="G7" s="34">
        <f t="shared" si="0"/>
        <v>32</v>
      </c>
      <c r="H7" s="34">
        <f t="shared" si="0"/>
        <v>25</v>
      </c>
      <c r="I7" s="34">
        <f t="shared" si="0"/>
        <v>12</v>
      </c>
      <c r="J7" s="32">
        <f t="shared" si="0"/>
        <v>144</v>
      </c>
      <c r="K7" s="196" t="s">
        <v>64</v>
      </c>
    </row>
    <row r="8" spans="1:11" ht="16.5" customHeight="1">
      <c r="A8" s="71" t="s">
        <v>106</v>
      </c>
      <c r="B8" s="59">
        <v>0</v>
      </c>
      <c r="C8" s="58">
        <v>0</v>
      </c>
      <c r="D8" s="58">
        <v>0</v>
      </c>
      <c r="E8" s="30">
        <v>4</v>
      </c>
      <c r="F8" s="30">
        <v>1</v>
      </c>
      <c r="G8" s="58">
        <v>0</v>
      </c>
      <c r="H8" s="58">
        <v>0</v>
      </c>
      <c r="I8" s="58">
        <v>0</v>
      </c>
      <c r="J8" s="32">
        <f>SUM(B8:I8)</f>
        <v>5</v>
      </c>
      <c r="K8" s="197" t="s">
        <v>35</v>
      </c>
    </row>
    <row r="9" spans="1:11" ht="16.5" customHeight="1">
      <c r="A9" s="71" t="s">
        <v>109</v>
      </c>
      <c r="B9" s="59">
        <v>0</v>
      </c>
      <c r="C9" s="30">
        <v>2</v>
      </c>
      <c r="D9" s="30">
        <v>5</v>
      </c>
      <c r="E9" s="58">
        <v>0</v>
      </c>
      <c r="F9" s="58">
        <v>0</v>
      </c>
      <c r="G9" s="58">
        <v>0</v>
      </c>
      <c r="H9" s="58">
        <v>0</v>
      </c>
      <c r="I9" s="58">
        <v>0</v>
      </c>
      <c r="J9" s="32">
        <f t="shared" ref="J9:J20" si="1">SUM(B9:I9)</f>
        <v>7</v>
      </c>
      <c r="K9" s="197" t="s">
        <v>43</v>
      </c>
    </row>
    <row r="10" spans="1:11" ht="16.5" customHeight="1">
      <c r="A10" s="71" t="s">
        <v>105</v>
      </c>
      <c r="B10" s="59">
        <v>0</v>
      </c>
      <c r="C10" s="58">
        <v>0</v>
      </c>
      <c r="D10" s="58">
        <v>0</v>
      </c>
      <c r="E10" s="30">
        <v>3</v>
      </c>
      <c r="F10" s="58">
        <v>0</v>
      </c>
      <c r="G10" s="58">
        <v>0</v>
      </c>
      <c r="H10" s="58">
        <v>0</v>
      </c>
      <c r="I10" s="58">
        <v>0</v>
      </c>
      <c r="J10" s="32">
        <f t="shared" si="1"/>
        <v>3</v>
      </c>
      <c r="K10" s="197" t="s">
        <v>41</v>
      </c>
    </row>
    <row r="11" spans="1:11" ht="16.5" customHeight="1">
      <c r="A11" s="71" t="s">
        <v>108</v>
      </c>
      <c r="B11" s="59">
        <v>0</v>
      </c>
      <c r="C11" s="30">
        <v>1</v>
      </c>
      <c r="D11" s="58">
        <v>0</v>
      </c>
      <c r="E11" s="30">
        <v>2</v>
      </c>
      <c r="F11" s="58">
        <v>0</v>
      </c>
      <c r="G11" s="30">
        <v>7</v>
      </c>
      <c r="H11" s="30">
        <v>1</v>
      </c>
      <c r="I11" s="58">
        <v>0</v>
      </c>
      <c r="J11" s="32">
        <f t="shared" si="1"/>
        <v>11</v>
      </c>
      <c r="K11" s="197" t="s">
        <v>44</v>
      </c>
    </row>
    <row r="12" spans="1:11" ht="16.5" customHeight="1">
      <c r="A12" s="71" t="s">
        <v>104</v>
      </c>
      <c r="B12" s="59">
        <v>0</v>
      </c>
      <c r="C12" s="58">
        <v>0</v>
      </c>
      <c r="D12" s="30">
        <v>3</v>
      </c>
      <c r="E12" s="30">
        <v>3</v>
      </c>
      <c r="F12" s="30">
        <v>1</v>
      </c>
      <c r="G12" s="58">
        <v>0</v>
      </c>
      <c r="H12" s="58">
        <v>0</v>
      </c>
      <c r="I12" s="58">
        <v>0</v>
      </c>
      <c r="J12" s="32">
        <f t="shared" si="1"/>
        <v>7</v>
      </c>
      <c r="K12" s="197" t="s">
        <v>40</v>
      </c>
    </row>
    <row r="13" spans="1:11" ht="16.5" customHeight="1">
      <c r="A13" s="71" t="s">
        <v>107</v>
      </c>
      <c r="B13" s="59">
        <v>0</v>
      </c>
      <c r="C13" s="58">
        <v>0</v>
      </c>
      <c r="D13" s="58">
        <v>0</v>
      </c>
      <c r="E13" s="30">
        <v>5</v>
      </c>
      <c r="F13" s="30">
        <v>6</v>
      </c>
      <c r="G13" s="30">
        <v>1</v>
      </c>
      <c r="H13" s="58">
        <v>0</v>
      </c>
      <c r="I13" s="58">
        <v>0</v>
      </c>
      <c r="J13" s="32">
        <f t="shared" si="1"/>
        <v>12</v>
      </c>
      <c r="K13" s="197" t="s">
        <v>39</v>
      </c>
    </row>
    <row r="14" spans="1:11" ht="16.5" customHeight="1">
      <c r="A14" s="71" t="s">
        <v>67</v>
      </c>
      <c r="B14" s="59">
        <v>0</v>
      </c>
      <c r="C14" s="58">
        <v>0</v>
      </c>
      <c r="D14" s="30">
        <v>1</v>
      </c>
      <c r="E14" s="30">
        <v>7</v>
      </c>
      <c r="F14" s="30">
        <v>5</v>
      </c>
      <c r="G14" s="30">
        <v>5</v>
      </c>
      <c r="H14" s="30">
        <v>3</v>
      </c>
      <c r="I14" s="30">
        <v>3</v>
      </c>
      <c r="J14" s="32">
        <f t="shared" si="1"/>
        <v>24</v>
      </c>
      <c r="K14" s="197" t="s">
        <v>66</v>
      </c>
    </row>
    <row r="15" spans="1:11" ht="16.5" customHeight="1">
      <c r="A15" s="71" t="s">
        <v>111</v>
      </c>
      <c r="B15" s="29">
        <v>9</v>
      </c>
      <c r="C15" s="30">
        <v>5</v>
      </c>
      <c r="D15" s="30">
        <v>1</v>
      </c>
      <c r="E15" s="30">
        <v>2</v>
      </c>
      <c r="F15" s="58">
        <v>0</v>
      </c>
      <c r="G15" s="58">
        <v>0</v>
      </c>
      <c r="H15" s="58">
        <v>0</v>
      </c>
      <c r="I15" s="58">
        <v>0</v>
      </c>
      <c r="J15" s="32">
        <f t="shared" si="1"/>
        <v>17</v>
      </c>
      <c r="K15" s="197" t="s">
        <v>112</v>
      </c>
    </row>
    <row r="16" spans="1:11" ht="16.5" customHeight="1">
      <c r="A16" s="71" t="s">
        <v>110</v>
      </c>
      <c r="B16" s="37">
        <v>1</v>
      </c>
      <c r="C16" s="58">
        <v>0</v>
      </c>
      <c r="D16" s="58">
        <v>0</v>
      </c>
      <c r="E16" s="30">
        <v>1</v>
      </c>
      <c r="F16" s="38">
        <v>3</v>
      </c>
      <c r="G16" s="30">
        <v>7</v>
      </c>
      <c r="H16" s="30">
        <v>6</v>
      </c>
      <c r="I16" s="30">
        <v>8</v>
      </c>
      <c r="J16" s="32">
        <f t="shared" si="1"/>
        <v>26</v>
      </c>
      <c r="K16" s="197" t="s">
        <v>37</v>
      </c>
    </row>
    <row r="17" spans="1:19" ht="16.5" customHeight="1">
      <c r="A17" s="313" t="s">
        <v>120</v>
      </c>
      <c r="B17" s="59">
        <v>0</v>
      </c>
      <c r="C17" s="58">
        <v>0</v>
      </c>
      <c r="D17" s="58">
        <v>0</v>
      </c>
      <c r="E17" s="58">
        <v>0</v>
      </c>
      <c r="F17" s="58">
        <v>0</v>
      </c>
      <c r="G17" s="30">
        <v>4</v>
      </c>
      <c r="H17" s="30">
        <v>4</v>
      </c>
      <c r="I17" s="30">
        <v>8</v>
      </c>
      <c r="J17" s="32">
        <f t="shared" si="1"/>
        <v>16</v>
      </c>
      <c r="K17" s="198" t="s">
        <v>14</v>
      </c>
    </row>
    <row r="18" spans="1:19" ht="16.5" customHeight="1">
      <c r="A18" s="313" t="s">
        <v>121</v>
      </c>
      <c r="B18" s="29">
        <v>1</v>
      </c>
      <c r="C18" s="58">
        <v>0</v>
      </c>
      <c r="D18" s="58">
        <v>0</v>
      </c>
      <c r="E18" s="30">
        <v>1</v>
      </c>
      <c r="F18" s="30">
        <v>3</v>
      </c>
      <c r="G18" s="30">
        <v>3</v>
      </c>
      <c r="H18" s="30">
        <v>2</v>
      </c>
      <c r="I18" s="58">
        <v>0</v>
      </c>
      <c r="J18" s="32">
        <f t="shared" si="1"/>
        <v>10</v>
      </c>
      <c r="K18" s="198" t="s">
        <v>15</v>
      </c>
    </row>
    <row r="19" spans="1:19" ht="16.5" customHeight="1">
      <c r="A19" s="71" t="s">
        <v>103</v>
      </c>
      <c r="B19" s="29">
        <v>2</v>
      </c>
      <c r="C19" s="58">
        <v>0</v>
      </c>
      <c r="D19" s="58">
        <v>0</v>
      </c>
      <c r="E19" s="58">
        <v>0</v>
      </c>
      <c r="F19" s="30">
        <v>1</v>
      </c>
      <c r="G19" s="30">
        <v>2</v>
      </c>
      <c r="H19" s="30">
        <v>8</v>
      </c>
      <c r="I19" s="58">
        <v>0</v>
      </c>
      <c r="J19" s="32">
        <f t="shared" si="1"/>
        <v>13</v>
      </c>
      <c r="K19" s="197" t="s">
        <v>36</v>
      </c>
    </row>
    <row r="20" spans="1:19" ht="16.5" customHeight="1">
      <c r="A20" s="72" t="s">
        <v>102</v>
      </c>
      <c r="B20" s="60">
        <v>0</v>
      </c>
      <c r="C20" s="61">
        <v>0</v>
      </c>
      <c r="D20" s="61">
        <v>0</v>
      </c>
      <c r="E20" s="61">
        <v>0</v>
      </c>
      <c r="F20" s="31">
        <v>1</v>
      </c>
      <c r="G20" s="31">
        <v>10</v>
      </c>
      <c r="H20" s="31">
        <v>7</v>
      </c>
      <c r="I20" s="31">
        <v>1</v>
      </c>
      <c r="J20" s="36">
        <f t="shared" si="1"/>
        <v>19</v>
      </c>
      <c r="K20" s="199" t="s">
        <v>38</v>
      </c>
    </row>
    <row r="21" spans="1:19" s="4" customFormat="1" ht="32.25" customHeight="1">
      <c r="A21" s="340" t="s">
        <v>211</v>
      </c>
      <c r="B21" s="340"/>
      <c r="C21" s="340"/>
      <c r="D21" s="371"/>
      <c r="E21" s="371"/>
      <c r="F21" s="348" t="s">
        <v>212</v>
      </c>
      <c r="G21" s="372"/>
      <c r="H21" s="372"/>
      <c r="I21" s="372"/>
      <c r="J21" s="372"/>
      <c r="K21" s="372"/>
      <c r="L21" s="5"/>
      <c r="M21" s="3"/>
      <c r="N21" s="3"/>
      <c r="O21" s="3"/>
      <c r="P21" s="3"/>
      <c r="Q21" s="3"/>
      <c r="R21" s="3"/>
      <c r="S21" s="3"/>
    </row>
  </sheetData>
  <mergeCells count="15">
    <mergeCell ref="A1:K1"/>
    <mergeCell ref="A2:K2"/>
    <mergeCell ref="F21:K21"/>
    <mergeCell ref="K4:K6"/>
    <mergeCell ref="G4:I4"/>
    <mergeCell ref="J4:J5"/>
    <mergeCell ref="E5:E6"/>
    <mergeCell ref="F5:F6"/>
    <mergeCell ref="G5:G6"/>
    <mergeCell ref="H5:H6"/>
    <mergeCell ref="A4:A6"/>
    <mergeCell ref="B4:E4"/>
    <mergeCell ref="C5:C6"/>
    <mergeCell ref="D5:D6"/>
    <mergeCell ref="A21:E21"/>
  </mergeCells>
  <phoneticPr fontId="12" type="noConversion"/>
  <printOptions horizontalCentered="1" gridLinesSet="0"/>
  <pageMargins left="0.39370078740157483" right="0.39370078740157483" top="0.78740157480314965" bottom="0.59055118110236227" header="0.39370078740157483" footer="0.39370078740157483"/>
  <pageSetup paperSize="9" firstPageNumber="47" orientation="landscape" horizontalDpi="4294967292" r:id="rId1"/>
  <headerFooter alignWithMargins="0">
    <oddHeader xml:space="preserve">&amp;L&amp;8PCBS: Israeli Settlements in the Palestinian Territory 2010&amp;R&amp;8&amp;K00+000س&amp;K000000 PCBS: &amp;"Simplified Arabic,Regular"المستعمرات الإسرائيلية في الأراضي الفلسطينية  2010 </oddHeader>
    <oddFooter>&amp;C&amp;"Times New Roman,Regular"&amp;P</oddFooter>
  </headerFooter>
</worksheet>
</file>

<file path=xl/worksheets/sheet20.xml><?xml version="1.0" encoding="utf-8"?>
<worksheet xmlns="http://schemas.openxmlformats.org/spreadsheetml/2006/main" xmlns:r="http://schemas.openxmlformats.org/officeDocument/2006/relationships">
  <dimension ref="A1:S21"/>
  <sheetViews>
    <sheetView showGridLines="0" rightToLeft="1" view="pageBreakPreview" zoomScale="75" zoomScaleNormal="100" zoomScaleSheetLayoutView="75" workbookViewId="0">
      <selection activeCell="A11" sqref="A11"/>
    </sheetView>
  </sheetViews>
  <sheetFormatPr defaultColWidth="8" defaultRowHeight="18" customHeight="1"/>
  <cols>
    <col min="1" max="1" width="16" style="2" customWidth="1"/>
    <col min="2" max="2" width="12.28515625" style="2" customWidth="1"/>
    <col min="3" max="6" width="9.7109375" style="2" customWidth="1"/>
    <col min="7" max="8" width="12" style="2" bestFit="1" customWidth="1"/>
    <col min="9" max="9" width="9.7109375" style="2" customWidth="1"/>
    <col min="10" max="10" width="12.28515625" style="2" bestFit="1" customWidth="1"/>
    <col min="11" max="11" width="22.140625" style="2" customWidth="1"/>
    <col min="12" max="16384" width="8" style="2"/>
  </cols>
  <sheetData>
    <row r="1" spans="1:11" s="1" customFormat="1" ht="20.100000000000001" customHeight="1">
      <c r="A1" s="326" t="s">
        <v>213</v>
      </c>
      <c r="B1" s="326"/>
      <c r="C1" s="326"/>
      <c r="D1" s="326"/>
      <c r="E1" s="326"/>
      <c r="F1" s="326"/>
      <c r="G1" s="326"/>
      <c r="H1" s="326"/>
      <c r="I1" s="326"/>
      <c r="J1" s="326"/>
      <c r="K1" s="326"/>
    </row>
    <row r="2" spans="1:11" s="205" customFormat="1" ht="31.5" customHeight="1">
      <c r="A2" s="317" t="s">
        <v>287</v>
      </c>
      <c r="B2" s="317"/>
      <c r="C2" s="317"/>
      <c r="D2" s="317"/>
      <c r="E2" s="317"/>
      <c r="F2" s="317"/>
      <c r="G2" s="317"/>
      <c r="H2" s="317"/>
      <c r="I2" s="317"/>
      <c r="J2" s="317"/>
      <c r="K2" s="317"/>
    </row>
    <row r="3" spans="1:11" s="11" customFormat="1" ht="5.0999999999999996" customHeight="1">
      <c r="A3" s="15"/>
      <c r="B3" s="15"/>
      <c r="C3" s="15"/>
      <c r="D3" s="15"/>
      <c r="E3" s="15"/>
      <c r="F3" s="15"/>
      <c r="G3" s="15"/>
      <c r="H3" s="15"/>
      <c r="I3" s="15"/>
      <c r="J3" s="15"/>
      <c r="K3" s="15"/>
    </row>
    <row r="4" spans="1:11" ht="18" customHeight="1">
      <c r="A4" s="319" t="s">
        <v>162</v>
      </c>
      <c r="B4" s="386" t="s">
        <v>16</v>
      </c>
      <c r="C4" s="387"/>
      <c r="D4" s="387"/>
      <c r="E4" s="387"/>
      <c r="F4" s="81"/>
      <c r="G4" s="379" t="s">
        <v>17</v>
      </c>
      <c r="H4" s="379"/>
      <c r="I4" s="380"/>
      <c r="J4" s="336" t="s">
        <v>68</v>
      </c>
      <c r="K4" s="332" t="s">
        <v>161</v>
      </c>
    </row>
    <row r="5" spans="1:11" ht="20.25">
      <c r="A5" s="330"/>
      <c r="B5" s="101" t="s">
        <v>143</v>
      </c>
      <c r="C5" s="401" t="s">
        <v>23</v>
      </c>
      <c r="D5" s="401" t="s">
        <v>22</v>
      </c>
      <c r="E5" s="401" t="s">
        <v>21</v>
      </c>
      <c r="F5" s="401" t="s">
        <v>20</v>
      </c>
      <c r="G5" s="401" t="s">
        <v>19</v>
      </c>
      <c r="H5" s="401" t="s">
        <v>18</v>
      </c>
      <c r="I5" s="102" t="s">
        <v>117</v>
      </c>
      <c r="J5" s="337"/>
      <c r="K5" s="333"/>
    </row>
    <row r="6" spans="1:11" ht="24">
      <c r="A6" s="331"/>
      <c r="B6" s="248" t="s">
        <v>241</v>
      </c>
      <c r="C6" s="402"/>
      <c r="D6" s="402"/>
      <c r="E6" s="402"/>
      <c r="F6" s="402"/>
      <c r="G6" s="402"/>
      <c r="H6" s="402"/>
      <c r="I6" s="250" t="s">
        <v>116</v>
      </c>
      <c r="J6" s="203" t="s">
        <v>45</v>
      </c>
      <c r="K6" s="334"/>
    </row>
    <row r="7" spans="1:11" ht="16.5" customHeight="1">
      <c r="A7" s="70" t="s">
        <v>65</v>
      </c>
      <c r="B7" s="33">
        <f t="shared" ref="B7:J7" si="0">B8+B9+B10+B11+B12+B13+B14+B15+B16+B19+B20</f>
        <v>1935</v>
      </c>
      <c r="C7" s="34">
        <f t="shared" si="0"/>
        <v>1808</v>
      </c>
      <c r="D7" s="34">
        <f t="shared" si="0"/>
        <v>16921</v>
      </c>
      <c r="E7" s="34">
        <f t="shared" si="0"/>
        <v>52208</v>
      </c>
      <c r="F7" s="34">
        <f t="shared" si="0"/>
        <v>73005</v>
      </c>
      <c r="G7" s="34">
        <f t="shared" si="0"/>
        <v>114541</v>
      </c>
      <c r="H7" s="34">
        <f t="shared" si="0"/>
        <v>152245</v>
      </c>
      <c r="I7" s="34">
        <f t="shared" si="0"/>
        <v>106311</v>
      </c>
      <c r="J7" s="35">
        <f t="shared" si="0"/>
        <v>518974</v>
      </c>
      <c r="K7" s="215" t="s">
        <v>64</v>
      </c>
    </row>
    <row r="8" spans="1:11" ht="16.5" customHeight="1">
      <c r="A8" s="71" t="s">
        <v>106</v>
      </c>
      <c r="B8" s="188">
        <v>0</v>
      </c>
      <c r="C8" s="187">
        <v>0</v>
      </c>
      <c r="D8" s="187">
        <v>0</v>
      </c>
      <c r="E8" s="187">
        <v>1699</v>
      </c>
      <c r="F8" s="187">
        <v>575</v>
      </c>
      <c r="G8" s="187">
        <v>0</v>
      </c>
      <c r="H8" s="187">
        <v>0</v>
      </c>
      <c r="I8" s="187">
        <v>0</v>
      </c>
      <c r="J8" s="32">
        <f>SUM(B8:I8)</f>
        <v>2274</v>
      </c>
      <c r="K8" s="216" t="s">
        <v>35</v>
      </c>
    </row>
    <row r="9" spans="1:11" ht="16.5" customHeight="1">
      <c r="A9" s="71" t="s">
        <v>109</v>
      </c>
      <c r="B9" s="188">
        <v>0</v>
      </c>
      <c r="C9" s="187">
        <v>870</v>
      </c>
      <c r="D9" s="187">
        <v>582</v>
      </c>
      <c r="E9" s="187">
        <v>0</v>
      </c>
      <c r="F9" s="187">
        <v>0</v>
      </c>
      <c r="G9" s="187">
        <v>0</v>
      </c>
      <c r="H9" s="187">
        <v>0</v>
      </c>
      <c r="I9" s="187">
        <v>0</v>
      </c>
      <c r="J9" s="32">
        <f t="shared" ref="J9:J20" si="1">SUM(B9:I9)</f>
        <v>1452</v>
      </c>
      <c r="K9" s="216" t="s">
        <v>43</v>
      </c>
    </row>
    <row r="10" spans="1:11" ht="16.5" customHeight="1">
      <c r="A10" s="71" t="s">
        <v>105</v>
      </c>
      <c r="B10" s="188">
        <v>0</v>
      </c>
      <c r="C10" s="187">
        <v>0</v>
      </c>
      <c r="D10" s="187">
        <v>0</v>
      </c>
      <c r="E10" s="187">
        <v>3142</v>
      </c>
      <c r="F10" s="187">
        <v>0</v>
      </c>
      <c r="G10" s="187">
        <v>0</v>
      </c>
      <c r="H10" s="187">
        <v>0</v>
      </c>
      <c r="I10" s="187">
        <v>0</v>
      </c>
      <c r="J10" s="32">
        <f t="shared" si="1"/>
        <v>3142</v>
      </c>
      <c r="K10" s="216" t="s">
        <v>41</v>
      </c>
    </row>
    <row r="11" spans="1:11" ht="16.5" customHeight="1">
      <c r="A11" s="71" t="s">
        <v>108</v>
      </c>
      <c r="B11" s="188">
        <v>0</v>
      </c>
      <c r="C11" s="187">
        <v>154</v>
      </c>
      <c r="D11" s="187">
        <v>0</v>
      </c>
      <c r="E11" s="187">
        <v>1116</v>
      </c>
      <c r="F11" s="187">
        <v>0</v>
      </c>
      <c r="G11" s="187">
        <v>9011</v>
      </c>
      <c r="H11" s="187">
        <v>1652</v>
      </c>
      <c r="I11" s="187">
        <v>0</v>
      </c>
      <c r="J11" s="32">
        <f t="shared" si="1"/>
        <v>11933</v>
      </c>
      <c r="K11" s="216" t="s">
        <v>44</v>
      </c>
    </row>
    <row r="12" spans="1:11" ht="16.5" customHeight="1">
      <c r="A12" s="71" t="s">
        <v>104</v>
      </c>
      <c r="B12" s="188">
        <v>0</v>
      </c>
      <c r="C12" s="187">
        <v>0</v>
      </c>
      <c r="D12" s="187">
        <v>11700</v>
      </c>
      <c r="E12" s="187">
        <v>13857</v>
      </c>
      <c r="F12" s="187">
        <v>3800</v>
      </c>
      <c r="G12" s="187">
        <v>0</v>
      </c>
      <c r="H12" s="187">
        <v>0</v>
      </c>
      <c r="I12" s="187">
        <v>0</v>
      </c>
      <c r="J12" s="32">
        <f t="shared" si="1"/>
        <v>29357</v>
      </c>
      <c r="K12" s="216" t="s">
        <v>40</v>
      </c>
    </row>
    <row r="13" spans="1:11" ht="16.5" customHeight="1">
      <c r="A13" s="71" t="s">
        <v>107</v>
      </c>
      <c r="B13" s="188">
        <v>0</v>
      </c>
      <c r="C13" s="187">
        <v>0</v>
      </c>
      <c r="D13" s="187">
        <v>0</v>
      </c>
      <c r="E13" s="187">
        <v>8079</v>
      </c>
      <c r="F13" s="187">
        <v>24152</v>
      </c>
      <c r="G13" s="187">
        <v>928</v>
      </c>
      <c r="H13" s="187">
        <v>0</v>
      </c>
      <c r="I13" s="187">
        <v>0</v>
      </c>
      <c r="J13" s="32">
        <f t="shared" si="1"/>
        <v>33159</v>
      </c>
      <c r="K13" s="216" t="s">
        <v>39</v>
      </c>
    </row>
    <row r="14" spans="1:11" ht="16.5" customHeight="1">
      <c r="A14" s="71" t="s">
        <v>67</v>
      </c>
      <c r="B14" s="188">
        <v>0</v>
      </c>
      <c r="C14" s="187">
        <v>0</v>
      </c>
      <c r="D14" s="187">
        <v>2600</v>
      </c>
      <c r="E14" s="187">
        <v>19301</v>
      </c>
      <c r="F14" s="187">
        <v>6011</v>
      </c>
      <c r="G14" s="187">
        <v>5052</v>
      </c>
      <c r="H14" s="187">
        <v>10300</v>
      </c>
      <c r="I14" s="187">
        <v>53100</v>
      </c>
      <c r="J14" s="32">
        <f t="shared" si="1"/>
        <v>96364</v>
      </c>
      <c r="K14" s="216" t="s">
        <v>66</v>
      </c>
    </row>
    <row r="15" spans="1:11" ht="16.5" customHeight="1">
      <c r="A15" s="71" t="s">
        <v>111</v>
      </c>
      <c r="B15" s="188">
        <v>1471</v>
      </c>
      <c r="C15" s="187">
        <v>784</v>
      </c>
      <c r="D15" s="187">
        <v>2039</v>
      </c>
      <c r="E15" s="187">
        <v>1814</v>
      </c>
      <c r="F15" s="187">
        <v>0</v>
      </c>
      <c r="G15" s="187">
        <v>0</v>
      </c>
      <c r="H15" s="187">
        <v>0</v>
      </c>
      <c r="I15" s="187">
        <v>0</v>
      </c>
      <c r="J15" s="32">
        <f t="shared" si="1"/>
        <v>6108</v>
      </c>
      <c r="K15" s="216" t="s">
        <v>112</v>
      </c>
    </row>
    <row r="16" spans="1:11" ht="16.5" customHeight="1">
      <c r="A16" s="71" t="s">
        <v>110</v>
      </c>
      <c r="B16" s="188">
        <f>SUM(B17:B18)</f>
        <v>300</v>
      </c>
      <c r="C16" s="187">
        <v>0</v>
      </c>
      <c r="D16" s="187">
        <v>0</v>
      </c>
      <c r="E16" s="187">
        <f>SUM(E17:E18)</f>
        <v>3200</v>
      </c>
      <c r="F16" s="187">
        <f>SUM(F17:F18)</f>
        <v>36915</v>
      </c>
      <c r="G16" s="187">
        <f>SUM(G17:G18)</f>
        <v>92782</v>
      </c>
      <c r="H16" s="187">
        <f>SUM(H17:H18)</f>
        <v>76317</v>
      </c>
      <c r="I16" s="187">
        <f>SUM(I17:I18)</f>
        <v>52979</v>
      </c>
      <c r="J16" s="32">
        <f t="shared" si="1"/>
        <v>262493</v>
      </c>
      <c r="K16" s="216" t="s">
        <v>37</v>
      </c>
    </row>
    <row r="17" spans="1:19" ht="16.5" customHeight="1">
      <c r="A17" s="313" t="s">
        <v>120</v>
      </c>
      <c r="B17" s="188">
        <v>0</v>
      </c>
      <c r="C17" s="187">
        <v>0</v>
      </c>
      <c r="D17" s="187">
        <v>0</v>
      </c>
      <c r="E17" s="187">
        <v>0</v>
      </c>
      <c r="F17" s="187">
        <v>0</v>
      </c>
      <c r="G17" s="187">
        <v>76082</v>
      </c>
      <c r="H17" s="187">
        <v>67117</v>
      </c>
      <c r="I17" s="187">
        <v>52979</v>
      </c>
      <c r="J17" s="32">
        <f t="shared" si="1"/>
        <v>196178</v>
      </c>
      <c r="K17" s="198" t="s">
        <v>14</v>
      </c>
    </row>
    <row r="18" spans="1:19" ht="16.5" customHeight="1">
      <c r="A18" s="313" t="s">
        <v>121</v>
      </c>
      <c r="B18" s="188">
        <v>300</v>
      </c>
      <c r="C18" s="187">
        <v>0</v>
      </c>
      <c r="D18" s="187">
        <v>0</v>
      </c>
      <c r="E18" s="187">
        <v>3200</v>
      </c>
      <c r="F18" s="187">
        <v>36915</v>
      </c>
      <c r="G18" s="187">
        <v>16700</v>
      </c>
      <c r="H18" s="187">
        <v>9200</v>
      </c>
      <c r="I18" s="187">
        <v>0</v>
      </c>
      <c r="J18" s="32">
        <f t="shared" si="1"/>
        <v>66315</v>
      </c>
      <c r="K18" s="198" t="s">
        <v>15</v>
      </c>
    </row>
    <row r="19" spans="1:19" ht="16.5" customHeight="1">
      <c r="A19" s="71" t="s">
        <v>103</v>
      </c>
      <c r="B19" s="188">
        <v>164</v>
      </c>
      <c r="C19" s="187">
        <v>0</v>
      </c>
      <c r="D19" s="187">
        <v>0</v>
      </c>
      <c r="E19" s="187">
        <v>0</v>
      </c>
      <c r="F19" s="187">
        <v>990</v>
      </c>
      <c r="G19" s="187">
        <v>2175</v>
      </c>
      <c r="H19" s="187">
        <v>52873</v>
      </c>
      <c r="I19" s="187">
        <v>0</v>
      </c>
      <c r="J19" s="32">
        <f t="shared" si="1"/>
        <v>56202</v>
      </c>
      <c r="K19" s="216" t="s">
        <v>36</v>
      </c>
    </row>
    <row r="20" spans="1:19" ht="16.5" customHeight="1">
      <c r="A20" s="72" t="s">
        <v>102</v>
      </c>
      <c r="B20" s="189">
        <v>0</v>
      </c>
      <c r="C20" s="190">
        <v>0</v>
      </c>
      <c r="D20" s="190">
        <v>0</v>
      </c>
      <c r="E20" s="190">
        <v>0</v>
      </c>
      <c r="F20" s="190">
        <v>562</v>
      </c>
      <c r="G20" s="190">
        <v>4593</v>
      </c>
      <c r="H20" s="190">
        <v>11103</v>
      </c>
      <c r="I20" s="190">
        <v>232</v>
      </c>
      <c r="J20" s="36">
        <f t="shared" si="1"/>
        <v>16490</v>
      </c>
      <c r="K20" s="217" t="s">
        <v>38</v>
      </c>
    </row>
    <row r="21" spans="1:19" s="4" customFormat="1" ht="101.25" customHeight="1">
      <c r="A21" s="340" t="s">
        <v>228</v>
      </c>
      <c r="B21" s="340"/>
      <c r="C21" s="340"/>
      <c r="D21" s="371"/>
      <c r="E21" s="371"/>
      <c r="F21" s="348" t="s">
        <v>229</v>
      </c>
      <c r="G21" s="372"/>
      <c r="H21" s="372"/>
      <c r="I21" s="372"/>
      <c r="J21" s="372"/>
      <c r="K21" s="372"/>
      <c r="L21" s="5"/>
      <c r="M21" s="3"/>
      <c r="N21" s="3"/>
      <c r="O21" s="3"/>
      <c r="P21" s="3"/>
      <c r="Q21" s="3"/>
      <c r="R21" s="3"/>
      <c r="S21" s="3"/>
    </row>
  </sheetData>
  <mergeCells count="15">
    <mergeCell ref="A21:E21"/>
    <mergeCell ref="F21:K21"/>
    <mergeCell ref="K4:K6"/>
    <mergeCell ref="G5:G6"/>
    <mergeCell ref="H5:H6"/>
    <mergeCell ref="G4:I4"/>
    <mergeCell ref="A4:A6"/>
    <mergeCell ref="B4:E4"/>
    <mergeCell ref="C5:C6"/>
    <mergeCell ref="D5:D6"/>
    <mergeCell ref="A1:K1"/>
    <mergeCell ref="A2:K2"/>
    <mergeCell ref="J4:J5"/>
    <mergeCell ref="E5:E6"/>
    <mergeCell ref="F5:F6"/>
  </mergeCells>
  <phoneticPr fontId="12" type="noConversion"/>
  <printOptions horizontalCentered="1" gridLinesSet="0"/>
  <pageMargins left="0.39370078740157483" right="0.39370078740157483" top="0.78740157480314965" bottom="0.59055118110236227" header="0.39370078740157483" footer="0.39370078740157483"/>
  <pageSetup paperSize="9" firstPageNumber="47" orientation="landscape" horizontalDpi="4294967292" r:id="rId1"/>
  <headerFooter alignWithMargins="0">
    <oddHeader xml:space="preserve">&amp;L&amp;8PCBS: Israeli Settlements in the Palestinian Territory 2010&amp;R&amp;8&amp;K00+000س&amp;K000000 PCBS: &amp;"Simplified Arabic,Regular"المستعمرات الإسرائيلية في الأراضي الفلسطينية  2010 </oddHeader>
    <oddFooter>&amp;C&amp;"Times New Roman,Regular"&amp;P</oddFooter>
  </headerFooter>
</worksheet>
</file>

<file path=xl/worksheets/sheet21.xml><?xml version="1.0" encoding="utf-8"?>
<worksheet xmlns="http://schemas.openxmlformats.org/spreadsheetml/2006/main" xmlns:r="http://schemas.openxmlformats.org/officeDocument/2006/relationships">
  <dimension ref="A1:O21"/>
  <sheetViews>
    <sheetView showGridLines="0" rightToLeft="1" view="pageBreakPreview" zoomScale="75" zoomScaleNormal="90" zoomScaleSheetLayoutView="75" workbookViewId="0">
      <selection activeCell="A11" sqref="A11"/>
    </sheetView>
  </sheetViews>
  <sheetFormatPr defaultColWidth="8" defaultRowHeight="18" customHeight="1"/>
  <cols>
    <col min="1" max="1" width="25.7109375" style="2" customWidth="1"/>
    <col min="2" max="6" width="16.42578125" style="2" customWidth="1"/>
    <col min="7" max="7" width="25.7109375" style="2" customWidth="1"/>
    <col min="8" max="16384" width="8" style="2"/>
  </cols>
  <sheetData>
    <row r="1" spans="1:7" s="1" customFormat="1" ht="20.100000000000001" customHeight="1">
      <c r="A1" s="326" t="s">
        <v>214</v>
      </c>
      <c r="B1" s="326"/>
      <c r="C1" s="326"/>
      <c r="D1" s="326"/>
      <c r="E1" s="326"/>
      <c r="F1" s="316"/>
      <c r="G1" s="316"/>
    </row>
    <row r="2" spans="1:7" ht="20.100000000000001" customHeight="1">
      <c r="A2" s="403" t="s">
        <v>215</v>
      </c>
      <c r="B2" s="403"/>
      <c r="C2" s="403"/>
      <c r="D2" s="403"/>
      <c r="E2" s="403"/>
      <c r="F2" s="403"/>
      <c r="G2" s="403"/>
    </row>
    <row r="3" spans="1:7" s="11" customFormat="1" ht="5.0999999999999996" customHeight="1">
      <c r="A3" s="15"/>
      <c r="B3" s="15"/>
      <c r="C3" s="15"/>
      <c r="D3" s="15"/>
      <c r="E3" s="15"/>
      <c r="F3" s="15"/>
      <c r="G3" s="15"/>
    </row>
    <row r="4" spans="1:7" ht="18.600000000000001" customHeight="1">
      <c r="A4" s="319" t="s">
        <v>162</v>
      </c>
      <c r="B4" s="386" t="s">
        <v>48</v>
      </c>
      <c r="C4" s="387"/>
      <c r="D4" s="404" t="s">
        <v>13</v>
      </c>
      <c r="E4" s="405"/>
      <c r="F4" s="390" t="s">
        <v>68</v>
      </c>
      <c r="G4" s="367" t="s">
        <v>161</v>
      </c>
    </row>
    <row r="5" spans="1:7" ht="18.600000000000001" customHeight="1">
      <c r="A5" s="330"/>
      <c r="B5" s="103" t="s">
        <v>24</v>
      </c>
      <c r="C5" s="103" t="s">
        <v>25</v>
      </c>
      <c r="D5" s="103" t="s">
        <v>26</v>
      </c>
      <c r="E5" s="104" t="s">
        <v>117</v>
      </c>
      <c r="F5" s="406"/>
      <c r="G5" s="368"/>
    </row>
    <row r="6" spans="1:7" ht="18.600000000000001" customHeight="1">
      <c r="A6" s="331"/>
      <c r="B6" s="231" t="s">
        <v>29</v>
      </c>
      <c r="C6" s="251" t="s">
        <v>27</v>
      </c>
      <c r="D6" s="251" t="s">
        <v>28</v>
      </c>
      <c r="E6" s="250" t="s">
        <v>116</v>
      </c>
      <c r="F6" s="203" t="s">
        <v>45</v>
      </c>
      <c r="G6" s="369"/>
    </row>
    <row r="7" spans="1:7" ht="16.5" customHeight="1">
      <c r="A7" s="70" t="s">
        <v>65</v>
      </c>
      <c r="B7" s="191">
        <f>SUM(B8:B18)</f>
        <v>34</v>
      </c>
      <c r="C7" s="192">
        <f>SUM(C8:C18)</f>
        <v>36</v>
      </c>
      <c r="D7" s="192">
        <f>SUM(D8:D18)</f>
        <v>8</v>
      </c>
      <c r="E7" s="192">
        <f>SUM(E8:E18)</f>
        <v>17</v>
      </c>
      <c r="F7" s="35">
        <f>SUM(F8:F18)</f>
        <v>95</v>
      </c>
      <c r="G7" s="196" t="s">
        <v>64</v>
      </c>
    </row>
    <row r="8" spans="1:7" ht="16.5" customHeight="1">
      <c r="A8" s="71" t="s">
        <v>106</v>
      </c>
      <c r="B8" s="188">
        <v>0</v>
      </c>
      <c r="C8" s="187">
        <v>4</v>
      </c>
      <c r="D8" s="187">
        <v>0</v>
      </c>
      <c r="E8" s="187">
        <v>1</v>
      </c>
      <c r="F8" s="32">
        <f>SUM(B8:E8)</f>
        <v>5</v>
      </c>
      <c r="G8" s="197" t="s">
        <v>35</v>
      </c>
    </row>
    <row r="9" spans="1:7" ht="16.5" customHeight="1">
      <c r="A9" s="71" t="s">
        <v>109</v>
      </c>
      <c r="B9" s="188">
        <v>3</v>
      </c>
      <c r="C9" s="187">
        <v>2</v>
      </c>
      <c r="D9" s="187">
        <v>0</v>
      </c>
      <c r="E9" s="187">
        <v>2</v>
      </c>
      <c r="F9" s="32">
        <f t="shared" ref="F9:F18" si="0">SUM(B9:E9)</f>
        <v>7</v>
      </c>
      <c r="G9" s="197" t="s">
        <v>43</v>
      </c>
    </row>
    <row r="10" spans="1:7" ht="16.5" customHeight="1">
      <c r="A10" s="71" t="s">
        <v>105</v>
      </c>
      <c r="B10" s="188">
        <v>2</v>
      </c>
      <c r="C10" s="187">
        <v>1</v>
      </c>
      <c r="D10" s="187">
        <v>0</v>
      </c>
      <c r="E10" s="187">
        <v>0</v>
      </c>
      <c r="F10" s="32">
        <f t="shared" si="0"/>
        <v>3</v>
      </c>
      <c r="G10" s="197" t="s">
        <v>41</v>
      </c>
    </row>
    <row r="11" spans="1:7" ht="16.5" customHeight="1">
      <c r="A11" s="71" t="s">
        <v>108</v>
      </c>
      <c r="B11" s="188">
        <v>6</v>
      </c>
      <c r="C11" s="187">
        <v>3</v>
      </c>
      <c r="D11" s="187">
        <v>0</v>
      </c>
      <c r="E11" s="187">
        <v>0</v>
      </c>
      <c r="F11" s="32">
        <f t="shared" si="0"/>
        <v>9</v>
      </c>
      <c r="G11" s="197" t="s">
        <v>44</v>
      </c>
    </row>
    <row r="12" spans="1:7" ht="16.5" customHeight="1">
      <c r="A12" s="71" t="s">
        <v>104</v>
      </c>
      <c r="B12" s="188">
        <v>0</v>
      </c>
      <c r="C12" s="187">
        <v>0</v>
      </c>
      <c r="D12" s="187">
        <v>2</v>
      </c>
      <c r="E12" s="187">
        <v>0</v>
      </c>
      <c r="F12" s="32">
        <f t="shared" si="0"/>
        <v>2</v>
      </c>
      <c r="G12" s="197" t="s">
        <v>40</v>
      </c>
    </row>
    <row r="13" spans="1:7" ht="16.5" customHeight="1">
      <c r="A13" s="71" t="s">
        <v>107</v>
      </c>
      <c r="B13" s="188">
        <v>4</v>
      </c>
      <c r="C13" s="187">
        <v>0</v>
      </c>
      <c r="D13" s="187">
        <v>0</v>
      </c>
      <c r="E13" s="187">
        <v>5</v>
      </c>
      <c r="F13" s="32">
        <f t="shared" si="0"/>
        <v>9</v>
      </c>
      <c r="G13" s="197" t="s">
        <v>39</v>
      </c>
    </row>
    <row r="14" spans="1:7" ht="16.5" customHeight="1">
      <c r="A14" s="71" t="s">
        <v>67</v>
      </c>
      <c r="B14" s="188">
        <v>7</v>
      </c>
      <c r="C14" s="187">
        <v>2</v>
      </c>
      <c r="D14" s="187">
        <v>2</v>
      </c>
      <c r="E14" s="187">
        <v>3</v>
      </c>
      <c r="F14" s="32">
        <f t="shared" si="0"/>
        <v>14</v>
      </c>
      <c r="G14" s="197" t="s">
        <v>66</v>
      </c>
    </row>
    <row r="15" spans="1:7" ht="16.5" customHeight="1">
      <c r="A15" s="71" t="s">
        <v>111</v>
      </c>
      <c r="B15" s="188">
        <v>0</v>
      </c>
      <c r="C15" s="187">
        <v>13</v>
      </c>
      <c r="D15" s="187">
        <v>1</v>
      </c>
      <c r="E15" s="187">
        <v>2</v>
      </c>
      <c r="F15" s="32">
        <f t="shared" si="0"/>
        <v>16</v>
      </c>
      <c r="G15" s="197" t="s">
        <v>112</v>
      </c>
    </row>
    <row r="16" spans="1:7" ht="16.5" customHeight="1">
      <c r="A16" s="71" t="s">
        <v>110</v>
      </c>
      <c r="B16" s="188">
        <v>0</v>
      </c>
      <c r="C16" s="187">
        <v>3</v>
      </c>
      <c r="D16" s="187">
        <v>1</v>
      </c>
      <c r="E16" s="187">
        <v>0</v>
      </c>
      <c r="F16" s="32">
        <f t="shared" si="0"/>
        <v>4</v>
      </c>
      <c r="G16" s="197" t="s">
        <v>37</v>
      </c>
    </row>
    <row r="17" spans="1:15" ht="16.5" customHeight="1">
      <c r="A17" s="71" t="s">
        <v>103</v>
      </c>
      <c r="B17" s="188">
        <v>2</v>
      </c>
      <c r="C17" s="187">
        <v>2</v>
      </c>
      <c r="D17" s="187">
        <v>2</v>
      </c>
      <c r="E17" s="187">
        <v>2</v>
      </c>
      <c r="F17" s="32">
        <f t="shared" si="0"/>
        <v>8</v>
      </c>
      <c r="G17" s="197" t="s">
        <v>36</v>
      </c>
    </row>
    <row r="18" spans="1:15" ht="16.5" customHeight="1">
      <c r="A18" s="72" t="s">
        <v>102</v>
      </c>
      <c r="B18" s="189">
        <v>10</v>
      </c>
      <c r="C18" s="190">
        <v>6</v>
      </c>
      <c r="D18" s="190">
        <v>0</v>
      </c>
      <c r="E18" s="190">
        <v>2</v>
      </c>
      <c r="F18" s="36">
        <f t="shared" si="0"/>
        <v>18</v>
      </c>
      <c r="G18" s="199" t="s">
        <v>38</v>
      </c>
    </row>
    <row r="19" spans="1:15" s="4" customFormat="1" ht="36" customHeight="1">
      <c r="A19" s="340" t="s">
        <v>216</v>
      </c>
      <c r="B19" s="340"/>
      <c r="C19" s="340"/>
      <c r="D19" s="362" t="s">
        <v>212</v>
      </c>
      <c r="E19" s="362"/>
      <c r="F19" s="362"/>
      <c r="G19" s="362"/>
      <c r="H19" s="5"/>
      <c r="I19" s="3"/>
      <c r="J19" s="3"/>
      <c r="K19" s="3"/>
      <c r="L19" s="3"/>
      <c r="M19" s="3"/>
      <c r="N19" s="3"/>
      <c r="O19" s="3"/>
    </row>
    <row r="20" spans="1:15" ht="18" customHeight="1">
      <c r="D20" s="114"/>
      <c r="E20" s="114"/>
      <c r="F20" s="114"/>
    </row>
    <row r="21" spans="1:15" ht="18" customHeight="1">
      <c r="D21" s="114"/>
      <c r="E21" s="114"/>
      <c r="F21" s="114"/>
    </row>
  </sheetData>
  <mergeCells count="9">
    <mergeCell ref="A19:C19"/>
    <mergeCell ref="D19:G19"/>
    <mergeCell ref="A1:G1"/>
    <mergeCell ref="A2:G2"/>
    <mergeCell ref="D4:E4"/>
    <mergeCell ref="F4:F5"/>
    <mergeCell ref="G4:G6"/>
    <mergeCell ref="A4:A6"/>
    <mergeCell ref="B4:C4"/>
  </mergeCells>
  <phoneticPr fontId="12" type="noConversion"/>
  <printOptions horizontalCentered="1" gridLinesSet="0"/>
  <pageMargins left="0.39370078740157483" right="0.39370078740157483" top="0.78740157480314965" bottom="0.59055118110236227" header="0.39370078740157483" footer="0.39370078740157483"/>
  <pageSetup paperSize="9" firstPageNumber="47" fitToHeight="0" orientation="landscape" horizontalDpi="4294967292" r:id="rId1"/>
  <headerFooter alignWithMargins="0">
    <oddHeader xml:space="preserve">&amp;L&amp;8PCBS: Israeli Settlements in the Palestinian Territory 2010&amp;R&amp;8&amp;K00+000س&amp;K000000 PCBS: &amp;"Simplified Arabic,Regular"المستعمرات الإسرائيلية في الأراضي الفلسطينية  2010 </oddHeader>
    <oddFooter>&amp;C&amp;"Times New Roman,Regular"&amp;P</oddFooter>
  </headerFooter>
</worksheet>
</file>

<file path=xl/worksheets/sheet22.xml><?xml version="1.0" encoding="utf-8"?>
<worksheet xmlns="http://schemas.openxmlformats.org/spreadsheetml/2006/main" xmlns:r="http://schemas.openxmlformats.org/officeDocument/2006/relationships">
  <dimension ref="A1:O21"/>
  <sheetViews>
    <sheetView showGridLines="0" rightToLeft="1" view="pageBreakPreview" zoomScale="75" zoomScaleNormal="90" zoomScaleSheetLayoutView="75" workbookViewId="0">
      <selection activeCell="A11" sqref="A11"/>
    </sheetView>
  </sheetViews>
  <sheetFormatPr defaultColWidth="8" defaultRowHeight="18" customHeight="1"/>
  <cols>
    <col min="1" max="1" width="25.7109375" style="2" customWidth="1"/>
    <col min="2" max="5" width="16.42578125" style="2" customWidth="1"/>
    <col min="6" max="6" width="13.140625" style="2" customWidth="1"/>
    <col min="7" max="7" width="24.140625" style="2" customWidth="1"/>
    <col min="8" max="16384" width="8" style="2"/>
  </cols>
  <sheetData>
    <row r="1" spans="1:7" s="1" customFormat="1" ht="20.100000000000001" customHeight="1">
      <c r="A1" s="326" t="s">
        <v>217</v>
      </c>
      <c r="B1" s="326"/>
      <c r="C1" s="326"/>
      <c r="D1" s="326"/>
      <c r="E1" s="326"/>
      <c r="F1" s="316"/>
      <c r="G1" s="316"/>
    </row>
    <row r="2" spans="1:7" ht="20.100000000000001" customHeight="1">
      <c r="A2" s="403" t="s">
        <v>218</v>
      </c>
      <c r="B2" s="393"/>
      <c r="C2" s="393"/>
      <c r="D2" s="393"/>
      <c r="E2" s="393"/>
      <c r="F2" s="393"/>
      <c r="G2" s="393"/>
    </row>
    <row r="3" spans="1:7" s="11" customFormat="1" ht="5.0999999999999996" customHeight="1">
      <c r="A3" s="15"/>
      <c r="B3" s="14"/>
      <c r="C3" s="14"/>
      <c r="D3" s="14"/>
      <c r="E3" s="14"/>
      <c r="F3" s="14"/>
      <c r="G3" s="14"/>
    </row>
    <row r="4" spans="1:7" ht="18.600000000000001" customHeight="1">
      <c r="A4" s="319" t="s">
        <v>162</v>
      </c>
      <c r="B4" s="386" t="s">
        <v>48</v>
      </c>
      <c r="C4" s="387"/>
      <c r="D4" s="404" t="s">
        <v>13</v>
      </c>
      <c r="E4" s="405"/>
      <c r="F4" s="390" t="s">
        <v>68</v>
      </c>
      <c r="G4" s="367" t="s">
        <v>161</v>
      </c>
    </row>
    <row r="5" spans="1:7" ht="18.600000000000001" customHeight="1">
      <c r="A5" s="330"/>
      <c r="B5" s="103" t="s">
        <v>24</v>
      </c>
      <c r="C5" s="103" t="s">
        <v>25</v>
      </c>
      <c r="D5" s="103" t="s">
        <v>26</v>
      </c>
      <c r="E5" s="104" t="s">
        <v>117</v>
      </c>
      <c r="F5" s="406"/>
      <c r="G5" s="368"/>
    </row>
    <row r="6" spans="1:7" ht="18.600000000000001" customHeight="1">
      <c r="A6" s="331"/>
      <c r="B6" s="251" t="s">
        <v>29</v>
      </c>
      <c r="C6" s="251" t="s">
        <v>27</v>
      </c>
      <c r="D6" s="251" t="s">
        <v>28</v>
      </c>
      <c r="E6" s="250" t="s">
        <v>116</v>
      </c>
      <c r="F6" s="203" t="s">
        <v>45</v>
      </c>
      <c r="G6" s="369"/>
    </row>
    <row r="7" spans="1:7" ht="16.5" customHeight="1">
      <c r="A7" s="70" t="s">
        <v>65</v>
      </c>
      <c r="B7" s="191">
        <f>SUM(B8:B18)</f>
        <v>32335</v>
      </c>
      <c r="C7" s="192">
        <f>SUM(C8:C18)</f>
        <v>11774</v>
      </c>
      <c r="D7" s="192">
        <f>SUM(D8:D18)</f>
        <v>8571</v>
      </c>
      <c r="E7" s="192">
        <f>SUM(E8:E18)</f>
        <v>7136</v>
      </c>
      <c r="F7" s="62">
        <f>SUM(F8:F18)</f>
        <v>59816</v>
      </c>
      <c r="G7" s="196" t="s">
        <v>64</v>
      </c>
    </row>
    <row r="8" spans="1:7" ht="16.5" customHeight="1">
      <c r="A8" s="71" t="s">
        <v>106</v>
      </c>
      <c r="B8" s="188">
        <v>0</v>
      </c>
      <c r="C8" s="187">
        <v>1278</v>
      </c>
      <c r="D8" s="187">
        <v>0</v>
      </c>
      <c r="E8" s="187">
        <v>996</v>
      </c>
      <c r="F8" s="39">
        <f>SUM(B8:E8)</f>
        <v>2274</v>
      </c>
      <c r="G8" s="197" t="s">
        <v>35</v>
      </c>
    </row>
    <row r="9" spans="1:7" ht="16.5" customHeight="1">
      <c r="A9" s="71" t="s">
        <v>109</v>
      </c>
      <c r="B9" s="188">
        <v>1139</v>
      </c>
      <c r="C9" s="187">
        <v>313</v>
      </c>
      <c r="D9" s="187">
        <v>0</v>
      </c>
      <c r="E9" s="187">
        <v>0</v>
      </c>
      <c r="F9" s="39">
        <f t="shared" ref="F9:F18" si="0">SUM(B9:E9)</f>
        <v>1452</v>
      </c>
      <c r="G9" s="197" t="s">
        <v>43</v>
      </c>
    </row>
    <row r="10" spans="1:7" ht="16.5" customHeight="1">
      <c r="A10" s="71" t="s">
        <v>105</v>
      </c>
      <c r="B10" s="188">
        <v>2644</v>
      </c>
      <c r="C10" s="187">
        <v>498</v>
      </c>
      <c r="D10" s="187">
        <v>0</v>
      </c>
      <c r="E10" s="187">
        <v>0</v>
      </c>
      <c r="F10" s="39">
        <f t="shared" si="0"/>
        <v>3142</v>
      </c>
      <c r="G10" s="197" t="s">
        <v>41</v>
      </c>
    </row>
    <row r="11" spans="1:7" ht="16.5" customHeight="1">
      <c r="A11" s="71" t="s">
        <v>108</v>
      </c>
      <c r="B11" s="188">
        <v>6409</v>
      </c>
      <c r="C11" s="187">
        <v>424</v>
      </c>
      <c r="D11" s="187">
        <v>0</v>
      </c>
      <c r="E11" s="187">
        <v>0</v>
      </c>
      <c r="F11" s="39">
        <f t="shared" si="0"/>
        <v>6833</v>
      </c>
      <c r="G11" s="197" t="s">
        <v>44</v>
      </c>
    </row>
    <row r="12" spans="1:7" ht="16.5" customHeight="1">
      <c r="A12" s="71" t="s">
        <v>104</v>
      </c>
      <c r="B12" s="188">
        <v>0</v>
      </c>
      <c r="C12" s="187">
        <v>0</v>
      </c>
      <c r="D12" s="187">
        <v>1757</v>
      </c>
      <c r="E12" s="187">
        <v>0</v>
      </c>
      <c r="F12" s="39">
        <f t="shared" si="0"/>
        <v>1757</v>
      </c>
      <c r="G12" s="197" t="s">
        <v>40</v>
      </c>
    </row>
    <row r="13" spans="1:7" ht="16.5" customHeight="1">
      <c r="A13" s="71" t="s">
        <v>107</v>
      </c>
      <c r="B13" s="188">
        <v>5294</v>
      </c>
      <c r="C13" s="187">
        <v>0</v>
      </c>
      <c r="D13" s="187">
        <v>0</v>
      </c>
      <c r="E13" s="187">
        <v>3765</v>
      </c>
      <c r="F13" s="39">
        <f t="shared" si="0"/>
        <v>9059</v>
      </c>
      <c r="G13" s="197" t="s">
        <v>39</v>
      </c>
    </row>
    <row r="14" spans="1:7" ht="16.5" customHeight="1">
      <c r="A14" s="71" t="s">
        <v>67</v>
      </c>
      <c r="B14" s="188">
        <v>8749</v>
      </c>
      <c r="C14" s="187">
        <v>1539</v>
      </c>
      <c r="D14" s="187">
        <v>1578</v>
      </c>
      <c r="E14" s="187">
        <v>1102</v>
      </c>
      <c r="F14" s="39">
        <f t="shared" si="0"/>
        <v>12968</v>
      </c>
      <c r="G14" s="197" t="s">
        <v>66</v>
      </c>
    </row>
    <row r="15" spans="1:7" ht="16.5" customHeight="1">
      <c r="A15" s="71" t="s">
        <v>111</v>
      </c>
      <c r="B15" s="188">
        <v>0</v>
      </c>
      <c r="C15" s="187">
        <v>2431</v>
      </c>
      <c r="D15" s="187">
        <v>1400</v>
      </c>
      <c r="E15" s="187">
        <v>238</v>
      </c>
      <c r="F15" s="39">
        <f t="shared" si="0"/>
        <v>4069</v>
      </c>
      <c r="G15" s="197" t="s">
        <v>112</v>
      </c>
    </row>
    <row r="16" spans="1:7" ht="16.5" customHeight="1">
      <c r="A16" s="71" t="s">
        <v>110</v>
      </c>
      <c r="B16" s="188">
        <v>0</v>
      </c>
      <c r="C16" s="187">
        <v>2318</v>
      </c>
      <c r="D16" s="187">
        <v>1097</v>
      </c>
      <c r="E16" s="187">
        <v>0</v>
      </c>
      <c r="F16" s="39">
        <f t="shared" si="0"/>
        <v>3415</v>
      </c>
      <c r="G16" s="197" t="s">
        <v>37</v>
      </c>
    </row>
    <row r="17" spans="1:15" ht="16.5" customHeight="1">
      <c r="A17" s="71" t="s">
        <v>103</v>
      </c>
      <c r="B17" s="188">
        <v>1731</v>
      </c>
      <c r="C17" s="187">
        <v>561</v>
      </c>
      <c r="D17" s="187">
        <v>2739</v>
      </c>
      <c r="E17" s="187">
        <v>426</v>
      </c>
      <c r="F17" s="39">
        <f t="shared" si="0"/>
        <v>5457</v>
      </c>
      <c r="G17" s="197" t="s">
        <v>36</v>
      </c>
    </row>
    <row r="18" spans="1:15" ht="16.5" customHeight="1">
      <c r="A18" s="72" t="s">
        <v>102</v>
      </c>
      <c r="B18" s="189">
        <v>6369</v>
      </c>
      <c r="C18" s="190">
        <v>2412</v>
      </c>
      <c r="D18" s="190">
        <v>0</v>
      </c>
      <c r="E18" s="190">
        <v>609</v>
      </c>
      <c r="F18" s="40">
        <f t="shared" si="0"/>
        <v>9390</v>
      </c>
      <c r="G18" s="199" t="s">
        <v>38</v>
      </c>
    </row>
    <row r="19" spans="1:15" s="4" customFormat="1" ht="80.099999999999994" customHeight="1">
      <c r="A19" s="340" t="s">
        <v>226</v>
      </c>
      <c r="B19" s="340"/>
      <c r="C19" s="340"/>
      <c r="D19" s="362" t="s">
        <v>227</v>
      </c>
      <c r="E19" s="362"/>
      <c r="F19" s="362"/>
      <c r="G19" s="362"/>
      <c r="H19" s="5"/>
      <c r="I19" s="3"/>
      <c r="J19" s="3"/>
      <c r="K19" s="3"/>
      <c r="L19" s="3"/>
      <c r="M19" s="3"/>
      <c r="N19" s="3"/>
      <c r="O19" s="3"/>
    </row>
    <row r="20" spans="1:15" ht="18" customHeight="1">
      <c r="D20" s="114"/>
      <c r="E20" s="114"/>
      <c r="F20" s="114"/>
    </row>
    <row r="21" spans="1:15" ht="18" customHeight="1">
      <c r="D21" s="114"/>
      <c r="E21" s="114"/>
      <c r="F21" s="114"/>
    </row>
  </sheetData>
  <mergeCells count="9">
    <mergeCell ref="A1:G1"/>
    <mergeCell ref="A2:G2"/>
    <mergeCell ref="A19:C19"/>
    <mergeCell ref="D19:G19"/>
    <mergeCell ref="D4:E4"/>
    <mergeCell ref="F4:F5"/>
    <mergeCell ref="G4:G6"/>
    <mergeCell ref="A4:A6"/>
    <mergeCell ref="B4:C4"/>
  </mergeCells>
  <phoneticPr fontId="12" type="noConversion"/>
  <printOptions horizontalCentered="1" gridLinesSet="0"/>
  <pageMargins left="0.39370078740157483" right="0.39370078740157483" top="0.78740157480314965" bottom="0.59055118110236227" header="0.39370078740157483" footer="0.39370078740157483"/>
  <pageSetup paperSize="9" firstPageNumber="47" fitToHeight="0" orientation="landscape" horizontalDpi="4294967292" r:id="rId1"/>
  <headerFooter alignWithMargins="0">
    <oddHeader xml:space="preserve">&amp;L&amp;8PCBS: Israeli Settlements in the Palestinian Territory 2010&amp;R&amp;8&amp;K00+000س&amp;K000000 PCBS: &amp;"Simplified Arabic,Regular"المستعمرات الإسرائيلية في الأراضي الفلسطينية  2010 </oddHeader>
    <oddFooter>&amp;C&amp;"Times New Roman,Regular"&amp;P</oddFooter>
  </headerFooter>
</worksheet>
</file>

<file path=xl/worksheets/sheet23.xml><?xml version="1.0" encoding="utf-8"?>
<worksheet xmlns="http://schemas.openxmlformats.org/spreadsheetml/2006/main" xmlns:r="http://schemas.openxmlformats.org/officeDocument/2006/relationships">
  <dimension ref="A1:W21"/>
  <sheetViews>
    <sheetView showGridLines="0" rightToLeft="1" tabSelected="1" view="pageBreakPreview" zoomScaleNormal="90" zoomScaleSheetLayoutView="100" workbookViewId="0">
      <selection activeCell="K9" sqref="K9"/>
    </sheetView>
  </sheetViews>
  <sheetFormatPr defaultColWidth="8" defaultRowHeight="18" customHeight="1"/>
  <cols>
    <col min="1" max="1" width="11.28515625" style="2" customWidth="1"/>
    <col min="2" max="2" width="10" style="2" customWidth="1"/>
    <col min="3" max="3" width="8.140625" style="2" customWidth="1"/>
    <col min="4" max="4" width="8.28515625" style="2" customWidth="1"/>
    <col min="5" max="5" width="10" style="2" customWidth="1"/>
    <col min="6" max="6" width="8.85546875" style="2" customWidth="1"/>
    <col min="7" max="7" width="9.42578125" style="2" customWidth="1"/>
    <col min="8" max="8" width="7" style="2" customWidth="1"/>
    <col min="9" max="9" width="9.140625" style="2" customWidth="1"/>
    <col min="10" max="10" width="7.28515625" style="2" customWidth="1"/>
    <col min="11" max="11" width="9.5703125" style="2" customWidth="1"/>
    <col min="12" max="12" width="7.7109375" style="2" customWidth="1"/>
    <col min="13" max="13" width="7.28515625" style="2" customWidth="1"/>
    <col min="14" max="14" width="8.7109375" style="2" customWidth="1"/>
    <col min="15" max="15" width="17.5703125" style="2" customWidth="1"/>
    <col min="16" max="16384" width="8" style="2"/>
  </cols>
  <sheetData>
    <row r="1" spans="1:15" s="1" customFormat="1" ht="20.100000000000001" customHeight="1">
      <c r="A1" s="326" t="s">
        <v>219</v>
      </c>
      <c r="B1" s="326"/>
      <c r="C1" s="326"/>
      <c r="D1" s="326"/>
      <c r="E1" s="326"/>
      <c r="F1" s="326"/>
      <c r="G1" s="326"/>
      <c r="H1" s="326"/>
      <c r="I1" s="326"/>
      <c r="J1" s="326"/>
      <c r="K1" s="326"/>
      <c r="L1" s="326"/>
      <c r="M1" s="326"/>
      <c r="N1" s="316"/>
      <c r="O1" s="316"/>
    </row>
    <row r="2" spans="1:15" s="205" customFormat="1" ht="20.100000000000001" customHeight="1">
      <c r="A2" s="317" t="s">
        <v>220</v>
      </c>
      <c r="B2" s="317"/>
      <c r="C2" s="317"/>
      <c r="D2" s="317"/>
      <c r="E2" s="317"/>
      <c r="F2" s="317"/>
      <c r="G2" s="317"/>
      <c r="H2" s="317"/>
      <c r="I2" s="317"/>
      <c r="J2" s="317"/>
      <c r="K2" s="317"/>
      <c r="L2" s="317"/>
      <c r="M2" s="317"/>
      <c r="N2" s="317"/>
      <c r="O2" s="317"/>
    </row>
    <row r="3" spans="1:15" s="11" customFormat="1" ht="5.0999999999999996" customHeight="1">
      <c r="A3" s="15"/>
      <c r="B3" s="15"/>
      <c r="C3" s="15"/>
      <c r="D3" s="15"/>
      <c r="E3" s="15"/>
      <c r="F3" s="15"/>
      <c r="G3" s="15"/>
      <c r="H3" s="15"/>
      <c r="I3" s="15"/>
      <c r="J3" s="15"/>
      <c r="K3" s="15"/>
      <c r="L3" s="15"/>
      <c r="M3" s="15"/>
      <c r="N3" s="15"/>
      <c r="O3" s="15"/>
    </row>
    <row r="4" spans="1:15" ht="18" customHeight="1">
      <c r="A4" s="383" t="s">
        <v>162</v>
      </c>
      <c r="B4" s="386" t="s">
        <v>52</v>
      </c>
      <c r="C4" s="387"/>
      <c r="D4" s="387"/>
      <c r="E4" s="387"/>
      <c r="F4" s="92"/>
      <c r="G4" s="92"/>
      <c r="H4" s="92"/>
      <c r="I4" s="407" t="s">
        <v>49</v>
      </c>
      <c r="J4" s="407"/>
      <c r="K4" s="407"/>
      <c r="L4" s="407"/>
      <c r="M4" s="408"/>
      <c r="N4" s="390" t="s">
        <v>68</v>
      </c>
      <c r="O4" s="367" t="s">
        <v>161</v>
      </c>
    </row>
    <row r="5" spans="1:15" ht="40.5">
      <c r="A5" s="330"/>
      <c r="B5" s="105" t="s">
        <v>126</v>
      </c>
      <c r="C5" s="105" t="s">
        <v>127</v>
      </c>
      <c r="D5" s="105" t="s">
        <v>128</v>
      </c>
      <c r="E5" s="105" t="s">
        <v>129</v>
      </c>
      <c r="F5" s="105" t="s">
        <v>130</v>
      </c>
      <c r="G5" s="105" t="s">
        <v>131</v>
      </c>
      <c r="H5" s="105" t="s">
        <v>53</v>
      </c>
      <c r="I5" s="105" t="s">
        <v>132</v>
      </c>
      <c r="J5" s="105" t="s">
        <v>54</v>
      </c>
      <c r="K5" s="105" t="s">
        <v>133</v>
      </c>
      <c r="L5" s="138" t="s">
        <v>134</v>
      </c>
      <c r="M5" s="137" t="s">
        <v>149</v>
      </c>
      <c r="N5" s="337"/>
      <c r="O5" s="368"/>
    </row>
    <row r="6" spans="1:15" ht="38.25" customHeight="1">
      <c r="A6" s="331"/>
      <c r="B6" s="219" t="s">
        <v>142</v>
      </c>
      <c r="C6" s="219" t="s">
        <v>135</v>
      </c>
      <c r="D6" s="219" t="s">
        <v>136</v>
      </c>
      <c r="E6" s="219" t="s">
        <v>140</v>
      </c>
      <c r="F6" s="219" t="s">
        <v>137</v>
      </c>
      <c r="G6" s="219" t="s">
        <v>138</v>
      </c>
      <c r="H6" s="219" t="s">
        <v>50</v>
      </c>
      <c r="I6" s="219" t="s">
        <v>139</v>
      </c>
      <c r="J6" s="219" t="s">
        <v>51</v>
      </c>
      <c r="K6" s="220" t="s">
        <v>141</v>
      </c>
      <c r="L6" s="195" t="s">
        <v>147</v>
      </c>
      <c r="M6" s="221" t="s">
        <v>148</v>
      </c>
      <c r="N6" s="222" t="s">
        <v>45</v>
      </c>
      <c r="O6" s="369"/>
    </row>
    <row r="7" spans="1:15" ht="16.5" customHeight="1">
      <c r="A7" s="70" t="s">
        <v>65</v>
      </c>
      <c r="B7" s="308">
        <f>SUM(B8:B18)</f>
        <v>6</v>
      </c>
      <c r="C7" s="309">
        <f t="shared" ref="C7:L7" si="0">SUM(C8:C18)</f>
        <v>6</v>
      </c>
      <c r="D7" s="309">
        <f t="shared" si="0"/>
        <v>3</v>
      </c>
      <c r="E7" s="309">
        <f t="shared" si="0"/>
        <v>7</v>
      </c>
      <c r="F7" s="309">
        <f t="shared" si="0"/>
        <v>3</v>
      </c>
      <c r="G7" s="309">
        <f t="shared" si="0"/>
        <v>3</v>
      </c>
      <c r="H7" s="309">
        <f t="shared" si="0"/>
        <v>12</v>
      </c>
      <c r="I7" s="309">
        <f t="shared" si="0"/>
        <v>6</v>
      </c>
      <c r="J7" s="309">
        <f t="shared" si="0"/>
        <v>35</v>
      </c>
      <c r="K7" s="309">
        <f t="shared" si="0"/>
        <v>1</v>
      </c>
      <c r="L7" s="309">
        <f t="shared" si="0"/>
        <v>3</v>
      </c>
      <c r="M7" s="309">
        <f>SUM(M8:M18)</f>
        <v>10</v>
      </c>
      <c r="N7" s="310">
        <v>95</v>
      </c>
      <c r="O7" s="196" t="s">
        <v>64</v>
      </c>
    </row>
    <row r="8" spans="1:15" ht="16.5" customHeight="1">
      <c r="A8" s="71" t="s">
        <v>106</v>
      </c>
      <c r="B8" s="304" t="s">
        <v>309</v>
      </c>
      <c r="C8" s="305" t="s">
        <v>309</v>
      </c>
      <c r="D8" s="305" t="s">
        <v>309</v>
      </c>
      <c r="E8" s="305" t="s">
        <v>309</v>
      </c>
      <c r="F8" s="305">
        <v>1</v>
      </c>
      <c r="G8" s="305" t="s">
        <v>309</v>
      </c>
      <c r="H8" s="305">
        <v>2</v>
      </c>
      <c r="I8" s="305" t="s">
        <v>309</v>
      </c>
      <c r="J8" s="305">
        <v>1</v>
      </c>
      <c r="K8" s="305">
        <v>1</v>
      </c>
      <c r="L8" s="305" t="s">
        <v>309</v>
      </c>
      <c r="M8" s="305" t="s">
        <v>309</v>
      </c>
      <c r="N8" s="311">
        <v>5</v>
      </c>
      <c r="O8" s="197" t="s">
        <v>35</v>
      </c>
    </row>
    <row r="9" spans="1:15" ht="16.5" customHeight="1">
      <c r="A9" s="71" t="s">
        <v>109</v>
      </c>
      <c r="B9" s="304" t="s">
        <v>309</v>
      </c>
      <c r="C9" s="305">
        <v>2</v>
      </c>
      <c r="D9" s="305" t="s">
        <v>309</v>
      </c>
      <c r="E9" s="305" t="s">
        <v>309</v>
      </c>
      <c r="F9" s="305" t="s">
        <v>309</v>
      </c>
      <c r="G9" s="305" t="s">
        <v>309</v>
      </c>
      <c r="H9" s="305" t="s">
        <v>309</v>
      </c>
      <c r="I9" s="305">
        <v>2</v>
      </c>
      <c r="J9" s="305" t="s">
        <v>309</v>
      </c>
      <c r="K9" s="305" t="s">
        <v>309</v>
      </c>
      <c r="L9" s="305">
        <v>1</v>
      </c>
      <c r="M9" s="305">
        <v>2</v>
      </c>
      <c r="N9" s="311">
        <v>7</v>
      </c>
      <c r="O9" s="197" t="s">
        <v>43</v>
      </c>
    </row>
    <row r="10" spans="1:15" ht="16.5" customHeight="1">
      <c r="A10" s="71" t="s">
        <v>105</v>
      </c>
      <c r="B10" s="304" t="s">
        <v>309</v>
      </c>
      <c r="C10" s="305" t="s">
        <v>309</v>
      </c>
      <c r="D10" s="305" t="s">
        <v>309</v>
      </c>
      <c r="E10" s="305" t="s">
        <v>309</v>
      </c>
      <c r="F10" s="305" t="s">
        <v>309</v>
      </c>
      <c r="G10" s="305" t="s">
        <v>309</v>
      </c>
      <c r="H10" s="305">
        <v>1</v>
      </c>
      <c r="I10" s="305" t="s">
        <v>309</v>
      </c>
      <c r="J10" s="305">
        <v>2</v>
      </c>
      <c r="K10" s="305" t="s">
        <v>309</v>
      </c>
      <c r="L10" s="305" t="s">
        <v>309</v>
      </c>
      <c r="M10" s="305" t="s">
        <v>309</v>
      </c>
      <c r="N10" s="311">
        <v>3</v>
      </c>
      <c r="O10" s="197" t="s">
        <v>41</v>
      </c>
    </row>
    <row r="11" spans="1:15" ht="16.5" customHeight="1">
      <c r="A11" s="71" t="s">
        <v>108</v>
      </c>
      <c r="B11" s="304" t="s">
        <v>309</v>
      </c>
      <c r="C11" s="305" t="s">
        <v>309</v>
      </c>
      <c r="D11" s="305" t="s">
        <v>309</v>
      </c>
      <c r="E11" s="305" t="s">
        <v>309</v>
      </c>
      <c r="F11" s="305" t="s">
        <v>309</v>
      </c>
      <c r="G11" s="305" t="s">
        <v>309</v>
      </c>
      <c r="H11" s="305" t="s">
        <v>309</v>
      </c>
      <c r="I11" s="305">
        <v>2</v>
      </c>
      <c r="J11" s="305">
        <v>7</v>
      </c>
      <c r="K11" s="305" t="s">
        <v>309</v>
      </c>
      <c r="L11" s="305" t="s">
        <v>309</v>
      </c>
      <c r="M11" s="305" t="s">
        <v>309</v>
      </c>
      <c r="N11" s="311">
        <v>9</v>
      </c>
      <c r="O11" s="197" t="s">
        <v>44</v>
      </c>
    </row>
    <row r="12" spans="1:15" ht="16.5" customHeight="1">
      <c r="A12" s="71" t="s">
        <v>104</v>
      </c>
      <c r="B12" s="304" t="s">
        <v>309</v>
      </c>
      <c r="C12" s="305" t="s">
        <v>309</v>
      </c>
      <c r="D12" s="305" t="s">
        <v>309</v>
      </c>
      <c r="E12" s="305" t="s">
        <v>309</v>
      </c>
      <c r="F12" s="305" t="s">
        <v>309</v>
      </c>
      <c r="G12" s="305" t="s">
        <v>309</v>
      </c>
      <c r="H12" s="305">
        <v>1</v>
      </c>
      <c r="I12" s="305" t="s">
        <v>309</v>
      </c>
      <c r="J12" s="305" t="s">
        <v>309</v>
      </c>
      <c r="K12" s="305" t="s">
        <v>309</v>
      </c>
      <c r="L12" s="305" t="s">
        <v>309</v>
      </c>
      <c r="M12" s="305">
        <v>1</v>
      </c>
      <c r="N12" s="311">
        <v>2</v>
      </c>
      <c r="O12" s="197" t="s">
        <v>40</v>
      </c>
    </row>
    <row r="13" spans="1:15" ht="16.5" customHeight="1">
      <c r="A13" s="71" t="s">
        <v>107</v>
      </c>
      <c r="B13" s="304" t="s">
        <v>309</v>
      </c>
      <c r="C13" s="305">
        <v>3</v>
      </c>
      <c r="D13" s="305" t="s">
        <v>309</v>
      </c>
      <c r="E13" s="305" t="s">
        <v>309</v>
      </c>
      <c r="F13" s="305" t="s">
        <v>309</v>
      </c>
      <c r="G13" s="305" t="s">
        <v>309</v>
      </c>
      <c r="H13" s="305">
        <v>2</v>
      </c>
      <c r="I13" s="305" t="s">
        <v>309</v>
      </c>
      <c r="J13" s="305">
        <v>1</v>
      </c>
      <c r="K13" s="305" t="s">
        <v>309</v>
      </c>
      <c r="L13" s="305">
        <v>1</v>
      </c>
      <c r="M13" s="305">
        <v>2</v>
      </c>
      <c r="N13" s="311">
        <v>9</v>
      </c>
      <c r="O13" s="197" t="s">
        <v>39</v>
      </c>
    </row>
    <row r="14" spans="1:15" ht="16.5" customHeight="1">
      <c r="A14" s="71" t="s">
        <v>67</v>
      </c>
      <c r="B14" s="304">
        <v>1</v>
      </c>
      <c r="C14" s="305" t="s">
        <v>309</v>
      </c>
      <c r="D14" s="305" t="s">
        <v>309</v>
      </c>
      <c r="E14" s="305" t="s">
        <v>309</v>
      </c>
      <c r="F14" s="305">
        <v>1</v>
      </c>
      <c r="G14" s="305">
        <v>2</v>
      </c>
      <c r="H14" s="305" t="s">
        <v>309</v>
      </c>
      <c r="I14" s="305">
        <v>1</v>
      </c>
      <c r="J14" s="305">
        <v>8</v>
      </c>
      <c r="K14" s="305" t="s">
        <v>309</v>
      </c>
      <c r="L14" s="305" t="s">
        <v>309</v>
      </c>
      <c r="M14" s="305">
        <v>1</v>
      </c>
      <c r="N14" s="311">
        <v>14</v>
      </c>
      <c r="O14" s="197" t="s">
        <v>66</v>
      </c>
    </row>
    <row r="15" spans="1:15" ht="16.5" customHeight="1">
      <c r="A15" s="71" t="s">
        <v>111</v>
      </c>
      <c r="B15" s="304">
        <v>5</v>
      </c>
      <c r="C15" s="305" t="s">
        <v>309</v>
      </c>
      <c r="D15" s="305" t="s">
        <v>309</v>
      </c>
      <c r="E15" s="305">
        <v>5</v>
      </c>
      <c r="F15" s="305">
        <v>1</v>
      </c>
      <c r="G15" s="305" t="s">
        <v>309</v>
      </c>
      <c r="H15" s="305">
        <v>2</v>
      </c>
      <c r="I15" s="305">
        <v>1</v>
      </c>
      <c r="J15" s="305" t="s">
        <v>309</v>
      </c>
      <c r="K15" s="305" t="s">
        <v>309</v>
      </c>
      <c r="L15" s="305" t="s">
        <v>309</v>
      </c>
      <c r="M15" s="305">
        <v>2</v>
      </c>
      <c r="N15" s="311">
        <v>16</v>
      </c>
      <c r="O15" s="197" t="s">
        <v>112</v>
      </c>
    </row>
    <row r="16" spans="1:15" ht="16.5" customHeight="1">
      <c r="A16" s="71" t="s">
        <v>110</v>
      </c>
      <c r="B16" s="304" t="s">
        <v>309</v>
      </c>
      <c r="C16" s="305" t="s">
        <v>309</v>
      </c>
      <c r="D16" s="305" t="s">
        <v>309</v>
      </c>
      <c r="E16" s="305">
        <v>1</v>
      </c>
      <c r="F16" s="305" t="s">
        <v>309</v>
      </c>
      <c r="G16" s="305" t="s">
        <v>309</v>
      </c>
      <c r="H16" s="305">
        <v>1</v>
      </c>
      <c r="I16" s="305" t="s">
        <v>309</v>
      </c>
      <c r="J16" s="305">
        <v>2</v>
      </c>
      <c r="K16" s="305" t="s">
        <v>309</v>
      </c>
      <c r="L16" s="305" t="s">
        <v>309</v>
      </c>
      <c r="M16" s="305" t="s">
        <v>309</v>
      </c>
      <c r="N16" s="311">
        <v>4</v>
      </c>
      <c r="O16" s="197" t="s">
        <v>37</v>
      </c>
    </row>
    <row r="17" spans="1:23" ht="16.5" customHeight="1">
      <c r="A17" s="71" t="s">
        <v>103</v>
      </c>
      <c r="B17" s="304" t="s">
        <v>309</v>
      </c>
      <c r="C17" s="305" t="s">
        <v>309</v>
      </c>
      <c r="D17" s="305">
        <v>2</v>
      </c>
      <c r="E17" s="305">
        <v>1</v>
      </c>
      <c r="F17" s="305" t="s">
        <v>309</v>
      </c>
      <c r="G17" s="305" t="s">
        <v>309</v>
      </c>
      <c r="H17" s="305">
        <v>1</v>
      </c>
      <c r="I17" s="305" t="s">
        <v>309</v>
      </c>
      <c r="J17" s="305">
        <v>2</v>
      </c>
      <c r="K17" s="305" t="s">
        <v>309</v>
      </c>
      <c r="L17" s="305">
        <v>1</v>
      </c>
      <c r="M17" s="305">
        <v>1</v>
      </c>
      <c r="N17" s="311">
        <v>8</v>
      </c>
      <c r="O17" s="197" t="s">
        <v>36</v>
      </c>
    </row>
    <row r="18" spans="1:23" ht="16.5" customHeight="1">
      <c r="A18" s="72" t="s">
        <v>102</v>
      </c>
      <c r="B18" s="306" t="s">
        <v>309</v>
      </c>
      <c r="C18" s="307">
        <v>1</v>
      </c>
      <c r="D18" s="307">
        <v>1</v>
      </c>
      <c r="E18" s="307" t="s">
        <v>309</v>
      </c>
      <c r="F18" s="307" t="s">
        <v>309</v>
      </c>
      <c r="G18" s="307">
        <v>1</v>
      </c>
      <c r="H18" s="307">
        <v>2</v>
      </c>
      <c r="I18" s="307" t="s">
        <v>309</v>
      </c>
      <c r="J18" s="307">
        <v>12</v>
      </c>
      <c r="K18" s="307" t="s">
        <v>309</v>
      </c>
      <c r="L18" s="307" t="s">
        <v>309</v>
      </c>
      <c r="M18" s="307">
        <v>1</v>
      </c>
      <c r="N18" s="312">
        <v>18</v>
      </c>
      <c r="O18" s="199" t="s">
        <v>38</v>
      </c>
    </row>
    <row r="19" spans="1:23" s="4" customFormat="1" ht="33" customHeight="1">
      <c r="A19" s="340" t="s">
        <v>222</v>
      </c>
      <c r="B19" s="340"/>
      <c r="C19" s="340"/>
      <c r="D19" s="340"/>
      <c r="E19" s="340"/>
      <c r="F19" s="340"/>
      <c r="G19" s="6"/>
      <c r="H19" s="218"/>
      <c r="I19" s="362" t="s">
        <v>221</v>
      </c>
      <c r="J19" s="362"/>
      <c r="K19" s="362"/>
      <c r="L19" s="362"/>
      <c r="M19" s="362"/>
      <c r="N19" s="362"/>
      <c r="O19" s="362"/>
      <c r="P19" s="5"/>
      <c r="Q19" s="3"/>
      <c r="R19" s="3"/>
      <c r="S19" s="3"/>
      <c r="T19" s="3"/>
      <c r="U19" s="3"/>
      <c r="V19" s="3"/>
      <c r="W19" s="3"/>
    </row>
    <row r="20" spans="1:23" ht="18" customHeight="1">
      <c r="D20" s="114"/>
      <c r="E20" s="114"/>
      <c r="F20" s="114"/>
    </row>
    <row r="21" spans="1:23" ht="18" customHeight="1">
      <c r="D21" s="114"/>
      <c r="E21" s="114"/>
      <c r="F21" s="114"/>
    </row>
  </sheetData>
  <mergeCells count="9">
    <mergeCell ref="A1:O1"/>
    <mergeCell ref="A2:O2"/>
    <mergeCell ref="I4:M4"/>
    <mergeCell ref="A4:A6"/>
    <mergeCell ref="I19:O19"/>
    <mergeCell ref="O4:O6"/>
    <mergeCell ref="A19:F19"/>
    <mergeCell ref="B4:E4"/>
    <mergeCell ref="N4:N5"/>
  </mergeCells>
  <phoneticPr fontId="12" type="noConversion"/>
  <printOptions horizontalCentered="1" gridLinesSet="0"/>
  <pageMargins left="0.39370078740157483" right="0.39370078740157483" top="0.78740157480314965" bottom="0.59055118110236227" header="0.39370078740157483" footer="0.39370078740157483"/>
  <pageSetup paperSize="9" firstPageNumber="47" orientation="landscape" horizontalDpi="4294967292" r:id="rId1"/>
  <headerFooter alignWithMargins="0">
    <oddHeader xml:space="preserve">&amp;L&amp;8PCBS: Israeli Settlements in the Palestinian Territory 2010&amp;R&amp;8&amp;K00+000س&amp;K000000 PCBS: &amp;"Simplified Arabic,Regular"المستعمرات الإسرائيلية في الأراضي الفلسطينية  2010 </oddHeader>
    <oddFooter>&amp;C&amp;"Times New Roman,Regular"&amp;P</oddFooter>
  </headerFooter>
  <colBreaks count="1" manualBreakCount="1">
    <brk id="15" max="1048575" man="1"/>
  </colBreaks>
</worksheet>
</file>

<file path=xl/worksheets/sheet24.xml><?xml version="1.0" encoding="utf-8"?>
<worksheet xmlns="http://schemas.openxmlformats.org/spreadsheetml/2006/main" xmlns:r="http://schemas.openxmlformats.org/officeDocument/2006/relationships">
  <dimension ref="A1:W21"/>
  <sheetViews>
    <sheetView showGridLines="0" rightToLeft="1" view="pageBreakPreview" zoomScale="75" zoomScaleNormal="90" zoomScaleSheetLayoutView="75" workbookViewId="0">
      <selection activeCell="L5" sqref="L5:M6"/>
    </sheetView>
  </sheetViews>
  <sheetFormatPr defaultColWidth="8" defaultRowHeight="18" customHeight="1"/>
  <cols>
    <col min="1" max="1" width="11" style="2" customWidth="1"/>
    <col min="2" max="2" width="9" style="2" customWidth="1"/>
    <col min="3" max="3" width="8.28515625" style="2" customWidth="1"/>
    <col min="4" max="4" width="8.140625" style="2" customWidth="1"/>
    <col min="5" max="5" width="9.140625" style="2" customWidth="1"/>
    <col min="6" max="6" width="8.28515625" style="2" customWidth="1"/>
    <col min="7" max="7" width="9.5703125" style="2" customWidth="1"/>
    <col min="8" max="8" width="8.42578125" style="2" customWidth="1"/>
    <col min="9" max="9" width="8.28515625" style="2" customWidth="1"/>
    <col min="10" max="10" width="9.28515625" style="2" customWidth="1"/>
    <col min="11" max="11" width="9.42578125" style="2" customWidth="1"/>
    <col min="12" max="12" width="8.42578125" style="2" customWidth="1"/>
    <col min="13" max="13" width="8.140625" style="2" customWidth="1"/>
    <col min="14" max="14" width="9.28515625" style="2" customWidth="1"/>
    <col min="15" max="15" width="16.28515625" style="2" customWidth="1"/>
    <col min="16" max="16384" width="8" style="2"/>
  </cols>
  <sheetData>
    <row r="1" spans="1:22" s="1" customFormat="1" ht="20.100000000000001" customHeight="1">
      <c r="A1" s="326" t="s">
        <v>223</v>
      </c>
      <c r="B1" s="326"/>
      <c r="C1" s="326"/>
      <c r="D1" s="326"/>
      <c r="E1" s="326"/>
      <c r="F1" s="326"/>
      <c r="G1" s="326"/>
      <c r="H1" s="326"/>
      <c r="I1" s="326"/>
      <c r="J1" s="326"/>
      <c r="K1" s="326"/>
      <c r="L1" s="326"/>
      <c r="M1" s="326"/>
      <c r="N1" s="316"/>
      <c r="O1" s="316"/>
    </row>
    <row r="2" spans="1:22" s="205" customFormat="1" ht="20.100000000000001" customHeight="1">
      <c r="A2" s="317" t="s">
        <v>224</v>
      </c>
      <c r="B2" s="318"/>
      <c r="C2" s="318"/>
      <c r="D2" s="318"/>
      <c r="E2" s="318"/>
      <c r="F2" s="318"/>
      <c r="G2" s="318"/>
      <c r="H2" s="318"/>
      <c r="I2" s="318"/>
      <c r="J2" s="318"/>
      <c r="K2" s="318"/>
      <c r="L2" s="318"/>
      <c r="M2" s="318"/>
      <c r="N2" s="318"/>
      <c r="O2" s="318"/>
    </row>
    <row r="3" spans="1:22" s="11" customFormat="1" ht="5.0999999999999996" customHeight="1">
      <c r="A3" s="15"/>
      <c r="B3" s="15"/>
      <c r="C3" s="15"/>
      <c r="D3" s="15"/>
      <c r="E3" s="15"/>
      <c r="F3" s="15"/>
      <c r="G3" s="15"/>
      <c r="H3" s="15"/>
      <c r="I3" s="15"/>
      <c r="J3" s="15"/>
      <c r="K3" s="15"/>
      <c r="L3" s="15"/>
      <c r="M3" s="15"/>
      <c r="N3" s="15"/>
      <c r="O3" s="15"/>
    </row>
    <row r="4" spans="1:22" ht="18" customHeight="1">
      <c r="A4" s="383" t="s">
        <v>162</v>
      </c>
      <c r="B4" s="386" t="s">
        <v>52</v>
      </c>
      <c r="C4" s="387"/>
      <c r="D4" s="387"/>
      <c r="E4" s="387"/>
      <c r="F4" s="92"/>
      <c r="G4" s="92"/>
      <c r="H4" s="92"/>
      <c r="I4" s="92"/>
      <c r="J4" s="404" t="s">
        <v>49</v>
      </c>
      <c r="K4" s="404"/>
      <c r="L4" s="404"/>
      <c r="M4" s="405"/>
      <c r="N4" s="390" t="s">
        <v>68</v>
      </c>
      <c r="O4" s="367" t="s">
        <v>161</v>
      </c>
    </row>
    <row r="5" spans="1:22" ht="60.75">
      <c r="A5" s="330"/>
      <c r="B5" s="105" t="s">
        <v>126</v>
      </c>
      <c r="C5" s="105" t="s">
        <v>127</v>
      </c>
      <c r="D5" s="105" t="s">
        <v>128</v>
      </c>
      <c r="E5" s="105" t="s">
        <v>129</v>
      </c>
      <c r="F5" s="105" t="s">
        <v>130</v>
      </c>
      <c r="G5" s="105" t="s">
        <v>131</v>
      </c>
      <c r="H5" s="105" t="s">
        <v>53</v>
      </c>
      <c r="I5" s="105" t="s">
        <v>132</v>
      </c>
      <c r="J5" s="105" t="s">
        <v>54</v>
      </c>
      <c r="K5" s="105" t="s">
        <v>133</v>
      </c>
      <c r="L5" s="138" t="s">
        <v>134</v>
      </c>
      <c r="M5" s="137" t="s">
        <v>149</v>
      </c>
      <c r="N5" s="337"/>
      <c r="O5" s="368"/>
    </row>
    <row r="6" spans="1:22" ht="38.25" customHeight="1">
      <c r="A6" s="331"/>
      <c r="B6" s="219" t="s">
        <v>142</v>
      </c>
      <c r="C6" s="219" t="s">
        <v>135</v>
      </c>
      <c r="D6" s="219" t="s">
        <v>136</v>
      </c>
      <c r="E6" s="219" t="s">
        <v>140</v>
      </c>
      <c r="F6" s="219" t="s">
        <v>137</v>
      </c>
      <c r="G6" s="219" t="s">
        <v>138</v>
      </c>
      <c r="H6" s="219" t="s">
        <v>50</v>
      </c>
      <c r="I6" s="219" t="s">
        <v>139</v>
      </c>
      <c r="J6" s="219" t="s">
        <v>51</v>
      </c>
      <c r="K6" s="220" t="s">
        <v>141</v>
      </c>
      <c r="L6" s="195" t="s">
        <v>147</v>
      </c>
      <c r="M6" s="221" t="s">
        <v>148</v>
      </c>
      <c r="N6" s="222" t="s">
        <v>45</v>
      </c>
      <c r="O6" s="369"/>
    </row>
    <row r="7" spans="1:22" ht="16.5" customHeight="1">
      <c r="A7" s="70" t="s">
        <v>65</v>
      </c>
      <c r="B7" s="294">
        <f>SUM(B8:B18)</f>
        <v>1091</v>
      </c>
      <c r="C7" s="295">
        <f t="shared" ref="C7:L7" si="0">SUM(C8:C18)</f>
        <v>4779</v>
      </c>
      <c r="D7" s="295">
        <f t="shared" si="0"/>
        <v>2155</v>
      </c>
      <c r="E7" s="295">
        <f t="shared" si="0"/>
        <v>1371</v>
      </c>
      <c r="F7" s="295">
        <f t="shared" si="0"/>
        <v>771</v>
      </c>
      <c r="G7" s="295">
        <f t="shared" si="0"/>
        <v>2169</v>
      </c>
      <c r="H7" s="295">
        <f t="shared" si="0"/>
        <v>6724</v>
      </c>
      <c r="I7" s="295">
        <f t="shared" si="0"/>
        <v>1427</v>
      </c>
      <c r="J7" s="295">
        <f t="shared" si="0"/>
        <v>31838</v>
      </c>
      <c r="K7" s="295">
        <f t="shared" si="0"/>
        <v>996</v>
      </c>
      <c r="L7" s="295">
        <f t="shared" si="0"/>
        <v>2010</v>
      </c>
      <c r="M7" s="295">
        <f>SUM(M8:M18)</f>
        <v>4485</v>
      </c>
      <c r="N7" s="301">
        <f>SUM(N8:N18)</f>
        <v>59816</v>
      </c>
      <c r="O7" s="196" t="s">
        <v>64</v>
      </c>
      <c r="V7" s="138" t="s">
        <v>134</v>
      </c>
    </row>
    <row r="8" spans="1:22" ht="16.5" customHeight="1">
      <c r="A8" s="71" t="s">
        <v>106</v>
      </c>
      <c r="B8" s="296">
        <v>0</v>
      </c>
      <c r="C8" s="297">
        <v>0</v>
      </c>
      <c r="D8" s="297">
        <v>0</v>
      </c>
      <c r="E8" s="297">
        <v>0</v>
      </c>
      <c r="F8" s="297">
        <v>164</v>
      </c>
      <c r="G8" s="297">
        <v>0</v>
      </c>
      <c r="H8" s="297">
        <v>752</v>
      </c>
      <c r="I8" s="297">
        <v>0</v>
      </c>
      <c r="J8" s="297">
        <v>362</v>
      </c>
      <c r="K8" s="297">
        <v>996</v>
      </c>
      <c r="L8" s="297">
        <v>0</v>
      </c>
      <c r="M8" s="297">
        <v>0</v>
      </c>
      <c r="N8" s="302">
        <f>SUM(B8:M8)</f>
        <v>2274</v>
      </c>
      <c r="O8" s="197" t="s">
        <v>35</v>
      </c>
      <c r="V8" s="195" t="s">
        <v>147</v>
      </c>
    </row>
    <row r="9" spans="1:22" ht="16.5" customHeight="1">
      <c r="A9" s="71" t="s">
        <v>109</v>
      </c>
      <c r="B9" s="296">
        <v>0</v>
      </c>
      <c r="C9" s="297">
        <v>870</v>
      </c>
      <c r="D9" s="297">
        <v>0</v>
      </c>
      <c r="E9" s="297">
        <v>0</v>
      </c>
      <c r="F9" s="297">
        <v>0</v>
      </c>
      <c r="G9" s="297">
        <v>0</v>
      </c>
      <c r="H9" s="297">
        <v>0</v>
      </c>
      <c r="I9" s="297">
        <v>313</v>
      </c>
      <c r="J9" s="297">
        <v>0</v>
      </c>
      <c r="K9" s="297">
        <v>0</v>
      </c>
      <c r="L9" s="297">
        <v>269</v>
      </c>
      <c r="M9" s="297">
        <v>0</v>
      </c>
      <c r="N9" s="302">
        <f t="shared" ref="N9:N17" si="1">SUM(B9:M9)</f>
        <v>1452</v>
      </c>
      <c r="O9" s="197" t="s">
        <v>43</v>
      </c>
    </row>
    <row r="10" spans="1:22" ht="16.5" customHeight="1">
      <c r="A10" s="71" t="s">
        <v>105</v>
      </c>
      <c r="B10" s="296">
        <v>0</v>
      </c>
      <c r="C10" s="297">
        <v>0</v>
      </c>
      <c r="D10" s="297">
        <v>0</v>
      </c>
      <c r="E10" s="297">
        <v>0</v>
      </c>
      <c r="F10" s="297">
        <v>0</v>
      </c>
      <c r="G10" s="297">
        <v>0</v>
      </c>
      <c r="H10" s="297">
        <v>498</v>
      </c>
      <c r="I10" s="297">
        <v>0</v>
      </c>
      <c r="J10" s="297">
        <v>2644</v>
      </c>
      <c r="K10" s="297">
        <v>0</v>
      </c>
      <c r="L10" s="297">
        <v>0</v>
      </c>
      <c r="M10" s="297">
        <v>0</v>
      </c>
      <c r="N10" s="302">
        <f t="shared" si="1"/>
        <v>3142</v>
      </c>
      <c r="O10" s="197" t="s">
        <v>41</v>
      </c>
    </row>
    <row r="11" spans="1:22" ht="16.5" customHeight="1">
      <c r="A11" s="71" t="s">
        <v>108</v>
      </c>
      <c r="B11" s="296">
        <v>0</v>
      </c>
      <c r="C11" s="297">
        <v>0</v>
      </c>
      <c r="D11" s="297">
        <v>0</v>
      </c>
      <c r="E11" s="297">
        <v>0</v>
      </c>
      <c r="F11" s="297">
        <v>0</v>
      </c>
      <c r="G11" s="297">
        <v>0</v>
      </c>
      <c r="H11" s="297">
        <v>0</v>
      </c>
      <c r="I11" s="297">
        <v>276</v>
      </c>
      <c r="J11" s="297">
        <v>6557</v>
      </c>
      <c r="K11" s="297">
        <v>0</v>
      </c>
      <c r="L11" s="297">
        <v>0</v>
      </c>
      <c r="M11" s="297">
        <v>0</v>
      </c>
      <c r="N11" s="302">
        <f t="shared" si="1"/>
        <v>6833</v>
      </c>
      <c r="O11" s="197" t="s">
        <v>44</v>
      </c>
    </row>
    <row r="12" spans="1:22" ht="16.5" customHeight="1">
      <c r="A12" s="71" t="s">
        <v>104</v>
      </c>
      <c r="B12" s="296">
        <v>0</v>
      </c>
      <c r="C12" s="297">
        <v>0</v>
      </c>
      <c r="D12" s="297">
        <v>0</v>
      </c>
      <c r="E12" s="297">
        <v>0</v>
      </c>
      <c r="F12" s="297">
        <v>0</v>
      </c>
      <c r="G12" s="297">
        <v>0</v>
      </c>
      <c r="H12" s="297">
        <v>657</v>
      </c>
      <c r="I12" s="297">
        <v>0</v>
      </c>
      <c r="J12" s="297">
        <v>0</v>
      </c>
      <c r="K12" s="297">
        <v>0</v>
      </c>
      <c r="L12" s="297">
        <v>0</v>
      </c>
      <c r="M12" s="297">
        <v>1100</v>
      </c>
      <c r="N12" s="302">
        <f t="shared" si="1"/>
        <v>1757</v>
      </c>
      <c r="O12" s="197" t="s">
        <v>40</v>
      </c>
    </row>
    <row r="13" spans="1:22" ht="16.5" customHeight="1">
      <c r="A13" s="71" t="s">
        <v>107</v>
      </c>
      <c r="B13" s="296">
        <v>0</v>
      </c>
      <c r="C13" s="297">
        <v>2985</v>
      </c>
      <c r="D13" s="297">
        <v>0</v>
      </c>
      <c r="E13" s="297">
        <v>0</v>
      </c>
      <c r="F13" s="297">
        <v>0</v>
      </c>
      <c r="G13" s="297">
        <v>0</v>
      </c>
      <c r="H13" s="297">
        <v>2200</v>
      </c>
      <c r="I13" s="297">
        <v>0</v>
      </c>
      <c r="J13" s="297">
        <v>1464</v>
      </c>
      <c r="K13" s="297">
        <v>0</v>
      </c>
      <c r="L13" s="297">
        <v>1344</v>
      </c>
      <c r="M13" s="297">
        <v>1066</v>
      </c>
      <c r="N13" s="302">
        <f t="shared" si="1"/>
        <v>9059</v>
      </c>
      <c r="O13" s="197" t="s">
        <v>39</v>
      </c>
    </row>
    <row r="14" spans="1:22" ht="16.5" customHeight="1">
      <c r="A14" s="71" t="s">
        <v>67</v>
      </c>
      <c r="B14" s="296">
        <v>239</v>
      </c>
      <c r="C14" s="297">
        <v>0</v>
      </c>
      <c r="D14" s="297">
        <v>0</v>
      </c>
      <c r="E14" s="297">
        <v>0</v>
      </c>
      <c r="F14" s="297">
        <v>471</v>
      </c>
      <c r="G14" s="297">
        <v>1792</v>
      </c>
      <c r="H14" s="297">
        <v>0</v>
      </c>
      <c r="I14" s="297">
        <v>644</v>
      </c>
      <c r="J14" s="297">
        <v>9135</v>
      </c>
      <c r="K14" s="297">
        <v>0</v>
      </c>
      <c r="L14" s="297">
        <v>0</v>
      </c>
      <c r="M14" s="297">
        <v>687</v>
      </c>
      <c r="N14" s="302">
        <f t="shared" si="1"/>
        <v>12968</v>
      </c>
      <c r="O14" s="197" t="s">
        <v>66</v>
      </c>
    </row>
    <row r="15" spans="1:22" ht="16.5" customHeight="1">
      <c r="A15" s="71" t="s">
        <v>111</v>
      </c>
      <c r="B15" s="296">
        <v>852</v>
      </c>
      <c r="C15" s="297">
        <v>0</v>
      </c>
      <c r="D15" s="297">
        <v>0</v>
      </c>
      <c r="E15" s="297">
        <v>907</v>
      </c>
      <c r="F15" s="297">
        <v>136</v>
      </c>
      <c r="G15" s="297">
        <v>0</v>
      </c>
      <c r="H15" s="297">
        <v>580</v>
      </c>
      <c r="I15" s="297">
        <v>194</v>
      </c>
      <c r="J15" s="297">
        <v>0</v>
      </c>
      <c r="K15" s="297">
        <v>0</v>
      </c>
      <c r="L15" s="297">
        <v>0</v>
      </c>
      <c r="M15" s="297">
        <v>1400</v>
      </c>
      <c r="N15" s="302">
        <f t="shared" si="1"/>
        <v>4069</v>
      </c>
      <c r="O15" s="197" t="s">
        <v>112</v>
      </c>
    </row>
    <row r="16" spans="1:22" ht="16.5" customHeight="1">
      <c r="A16" s="71" t="s">
        <v>110</v>
      </c>
      <c r="B16" s="296">
        <v>0</v>
      </c>
      <c r="C16" s="297">
        <v>0</v>
      </c>
      <c r="D16" s="297">
        <v>0</v>
      </c>
      <c r="E16" s="297">
        <v>300</v>
      </c>
      <c r="F16" s="297">
        <v>0</v>
      </c>
      <c r="G16" s="297">
        <v>0</v>
      </c>
      <c r="H16" s="297">
        <v>1097</v>
      </c>
      <c r="I16" s="297">
        <v>0</v>
      </c>
      <c r="J16" s="297">
        <v>2018</v>
      </c>
      <c r="K16" s="297">
        <v>0</v>
      </c>
      <c r="L16" s="297">
        <v>0</v>
      </c>
      <c r="M16" s="297">
        <v>0</v>
      </c>
      <c r="N16" s="302">
        <f t="shared" si="1"/>
        <v>3415</v>
      </c>
      <c r="O16" s="197" t="s">
        <v>37</v>
      </c>
    </row>
    <row r="17" spans="1:23" ht="16.5" customHeight="1">
      <c r="A17" s="71" t="s">
        <v>103</v>
      </c>
      <c r="B17" s="296">
        <v>0</v>
      </c>
      <c r="C17" s="297">
        <v>0</v>
      </c>
      <c r="D17" s="297">
        <v>1731</v>
      </c>
      <c r="E17" s="297">
        <v>164</v>
      </c>
      <c r="F17" s="297">
        <v>0</v>
      </c>
      <c r="G17" s="297">
        <v>0</v>
      </c>
      <c r="H17" s="297">
        <v>426</v>
      </c>
      <c r="I17" s="297">
        <v>0</v>
      </c>
      <c r="J17" s="297">
        <v>2739</v>
      </c>
      <c r="K17" s="297">
        <v>0</v>
      </c>
      <c r="L17" s="297">
        <v>397</v>
      </c>
      <c r="M17" s="297">
        <v>0</v>
      </c>
      <c r="N17" s="302">
        <f t="shared" si="1"/>
        <v>5457</v>
      </c>
      <c r="O17" s="197" t="s">
        <v>36</v>
      </c>
    </row>
    <row r="18" spans="1:23" ht="16.5" customHeight="1">
      <c r="A18" s="72" t="s">
        <v>102</v>
      </c>
      <c r="B18" s="298">
        <v>0</v>
      </c>
      <c r="C18" s="299">
        <v>924</v>
      </c>
      <c r="D18" s="299">
        <v>424</v>
      </c>
      <c r="E18" s="299">
        <v>0</v>
      </c>
      <c r="F18" s="299">
        <v>0</v>
      </c>
      <c r="G18" s="299">
        <v>377</v>
      </c>
      <c r="H18" s="299">
        <v>514</v>
      </c>
      <c r="I18" s="299">
        <v>0</v>
      </c>
      <c r="J18" s="299">
        <v>6919</v>
      </c>
      <c r="K18" s="299">
        <v>0</v>
      </c>
      <c r="L18" s="299">
        <v>0</v>
      </c>
      <c r="M18" s="299">
        <v>232</v>
      </c>
      <c r="N18" s="303">
        <f>SUM(B18:M18)</f>
        <v>9390</v>
      </c>
      <c r="O18" s="199" t="s">
        <v>38</v>
      </c>
    </row>
    <row r="19" spans="1:23" s="4" customFormat="1" ht="75.75" customHeight="1">
      <c r="A19" s="340" t="s">
        <v>278</v>
      </c>
      <c r="B19" s="340"/>
      <c r="C19" s="340"/>
      <c r="D19" s="340"/>
      <c r="E19" s="340"/>
      <c r="F19" s="340"/>
      <c r="G19" s="6"/>
      <c r="H19" s="6"/>
      <c r="I19" s="362" t="s">
        <v>194</v>
      </c>
      <c r="J19" s="362"/>
      <c r="K19" s="362"/>
      <c r="L19" s="362"/>
      <c r="M19" s="362"/>
      <c r="N19" s="362"/>
      <c r="O19" s="362"/>
      <c r="P19" s="5"/>
      <c r="Q19" s="3"/>
      <c r="R19" s="3"/>
      <c r="S19" s="3"/>
      <c r="T19" s="3"/>
      <c r="U19" s="3"/>
      <c r="V19" s="3"/>
      <c r="W19" s="3"/>
    </row>
    <row r="20" spans="1:23" ht="18" customHeight="1">
      <c r="D20" s="114"/>
      <c r="E20" s="114"/>
      <c r="F20" s="114"/>
    </row>
    <row r="21" spans="1:23" ht="18" customHeight="1">
      <c r="D21" s="114"/>
      <c r="E21" s="114"/>
      <c r="F21" s="114"/>
    </row>
  </sheetData>
  <mergeCells count="9">
    <mergeCell ref="A1:O1"/>
    <mergeCell ref="A2:O2"/>
    <mergeCell ref="A4:A6"/>
    <mergeCell ref="I19:O19"/>
    <mergeCell ref="O4:O6"/>
    <mergeCell ref="A19:F19"/>
    <mergeCell ref="B4:E4"/>
    <mergeCell ref="J4:M4"/>
    <mergeCell ref="N4:N5"/>
  </mergeCells>
  <phoneticPr fontId="12" type="noConversion"/>
  <printOptions horizontalCentered="1" gridLinesSet="0"/>
  <pageMargins left="0.19685039370078741" right="0.19685039370078741" top="0.78740157480314965" bottom="0.59055118110236227" header="0.39370078740157483" footer="0.39370078740157483"/>
  <pageSetup paperSize="9" firstPageNumber="47" orientation="landscape" horizontalDpi="4294967292" r:id="rId1"/>
  <headerFooter alignWithMargins="0">
    <oddHeader xml:space="preserve">&amp;L&amp;8PCBS: Israeli Settlements in the Palestinian Territory 2010&amp;R&amp;8&amp;K00+000س&amp;K000000 PCBS: &amp;"Simplified Arabic,Regular"المستعمرات الإسرائيلية في الأراضي الفلسطينية  2010 </oddHead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vt:i4>
      </vt:variant>
    </vt:vector>
  </HeadingPairs>
  <TitlesOfParts>
    <vt:vector size="30"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'1'!Print_Area</vt:lpstr>
      <vt:lpstr>'2'!Print_Area</vt:lpstr>
      <vt:lpstr>'23'!Print_Area</vt:lpstr>
      <vt:lpstr>'24'!Print_Area</vt:lpstr>
      <vt:lpstr>'3'!Print_Area</vt:lpstr>
      <vt:lpstr>'9'!Print_Area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mmasri</cp:lastModifiedBy>
  <cp:lastPrinted>2011-08-02T10:16:11Z</cp:lastPrinted>
  <dcterms:created xsi:type="dcterms:W3CDTF">2002-05-17T06:28:40Z</dcterms:created>
  <dcterms:modified xsi:type="dcterms:W3CDTF">2014-09-24T08:45:35Z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